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uadro Resumo" sheetId="1" r:id="rId4"/>
    <sheet state="visible" name="Vigilante 12x36 Diurno" sheetId="2" r:id="rId5"/>
    <sheet state="visible" name="Vigilante 12x36 Noturno" sheetId="3" r:id="rId6"/>
    <sheet state="visible" name="Uniformes" sheetId="4" r:id="rId7"/>
    <sheet state="visible" name="Materiais" sheetId="5" r:id="rId8"/>
    <sheet state="visible" name="Equipamentos " sheetId="6" r:id="rId9"/>
  </sheets>
  <definedNames>
    <definedName name="Excel_BuiltIn_Print_Area_2">#REF!</definedName>
  </definedNames>
  <calcPr/>
  <extLst>
    <ext uri="GoogleSheetsCustomDataVersion2">
      <go:sheetsCustomData xmlns:go="http://customooxmlschemas.google.com/" r:id="rId10" roundtripDataChecksum="Uf/UKe/AqjmAgR8TmvJ6q7Ok6jglBI/A5LF7V6O/VuQ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O83">
      <text>
        <t xml:space="preserve">======
ID#AAABRc8XoPI
Contratos Dourados    (2024-10-25 13:32:12)
De acordo com o entendimento do TCU no Acórdão 1.186/2017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formação do aditivo da prorrogação do contrato, conforme a Lei 12.506/2011”</t>
      </text>
    </comment>
    <comment authorId="0" ref="M58">
      <text>
        <t xml:space="preserve">======
ID#AAABKpMYxns
    (2024-06-27 14:38:14)
Contribuição de 1% sobre o salário base</t>
      </text>
    </comment>
    <comment authorId="0" ref="L58">
      <text>
        <t xml:space="preserve">======
ID#AAABKpMYxno
    (2024-06-27 14:38:14)
Valor Diário do VT</t>
      </text>
    </comment>
    <comment authorId="0" ref="J103">
      <text>
        <t xml:space="preserve">======
ID#AAABKpMYxnk
    (2024-06-27 14:38:14)
Esse submódulo se refere ao custo do substituto na intrajornada, mas no IFMS a intrajornada do titular será indenizada e foi prevista no Submódulo 2.4.</t>
      </text>
    </comment>
    <comment authorId="0" ref="J92">
      <text>
        <t xml:space="preserve">======
ID#AAABKpMYxnU
    (2024-06-27 14:38:14)
Vide Módulo 2B (já está sendo pago 12,10%)</t>
      </text>
    </comment>
  </commentList>
  <extLst>
    <ext uri="GoogleSheetsCustomDataVersion2">
      <go:sheetsCustomData xmlns:go="http://customooxmlschemas.google.com/" r:id="rId1" roundtripDataSignature="AMtx7mjte4YLlJi6uXWEZPqqT4e0j2RWdg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O83">
      <text>
        <t xml:space="preserve">======
ID#AAABRc8XoPM
Contratos Dourados    (2024-10-25 13:32:26)
De acordo com o entendimento do TCU no Acórdão 1.186/2017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formação do aditivo da prorrogação do contrato, conforme a Lei 12.506/2011”</t>
      </text>
    </comment>
    <comment authorId="0" ref="J103">
      <text>
        <t xml:space="preserve">======
ID#AAABKpMYxng
    (2024-06-27 14:38:14)
Esse submódulo se refere ao custo do substituto na intrajornada, mas no IFMS a intrajornada do titular será indenizada e foi prevista no Submódulo 2.4.</t>
      </text>
    </comment>
    <comment authorId="0" ref="L58">
      <text>
        <t xml:space="preserve">======
ID#AAABKpMYxnc
    (2024-06-27 14:38:14)
Valor Diário do VT</t>
      </text>
    </comment>
    <comment authorId="0" ref="K29">
      <text>
        <t xml:space="preserve">======
ID#AAABKpMYxnY
    (2024-06-27 14:38:14)
Utilizamos a seguinte fórmula: (L24+L25)/220*120%*1*15,21 onde:
L24 = Salário base
L25 = Periculosidade
220 = Média de horas trabalhadas no mês
120% = Valor da hora normal (100%) + adicional noturno (20%) (art. 73 CLT)
1 = Quantidade de hora noturna reduzida trabalhada por dia
15,21 = Média da quantidade de dias trabalhados no mês</t>
      </text>
    </comment>
    <comment authorId="0" ref="M58">
      <text>
        <t xml:space="preserve">======
ID#AAABKpMYxnQ
    (2024-06-27 14:38:14)
Contribuição de 1% sobre o salário base</t>
      </text>
    </comment>
    <comment authorId="0" ref="K28">
      <text>
        <t xml:space="preserve">======
ID#AAABKpMYxnM
    (2024-06-27 14:38:14)
Utilizamos a seguinte fórmula: (L24+L25)/220*20%*7*15,21 onde:
L24 = Salário base
L25 = Periculosidade
220 = Média de horas trabalhadas no mês
20% = Adicional noturno (art. 73 CLT)
7 = Quantidade de horas noturnas trabalhadas por dia
15,21 = Média de dias trabalhados no mês</t>
      </text>
    </comment>
    <comment authorId="0" ref="J92">
      <text>
        <t xml:space="preserve">======
ID#AAABKpMYxnI
    (2024-06-27 14:38:14)
Vide Módulo 2B (já está sendo pago 12,10%)</t>
      </text>
    </comment>
  </commentList>
  <extLst>
    <ext uri="GoogleSheetsCustomDataVersion2">
      <go:sheetsCustomData xmlns:go="http://customooxmlschemas.google.com/" r:id="rId1" roundtripDataSignature="AMtx7mjdtpNVMo4BFH/Z0dq7hM/VfS3HRg=="/>
    </ext>
  </extLst>
</comments>
</file>

<file path=xl/sharedStrings.xml><?xml version="1.0" encoding="utf-8"?>
<sst xmlns="http://schemas.openxmlformats.org/spreadsheetml/2006/main" count="514" uniqueCount="226">
  <si>
    <t>QUADRO RESUMO DA PROPOSTA DE PREÇOS</t>
  </si>
  <si>
    <t>ITEM</t>
  </si>
  <si>
    <t>ESCALA DE TRABALHO</t>
  </si>
  <si>
    <t>PREÇO MENSAL POR POSTO</t>
  </si>
  <si>
    <t>QUANTIDADE DE POSTOS</t>
  </si>
  <si>
    <t xml:space="preserve">VALOR MENSAL </t>
  </si>
  <si>
    <t xml:space="preserve">VALOR ANUAL </t>
  </si>
  <si>
    <r>
      <rPr>
        <rFont val="Verdana"/>
        <color theme="1"/>
        <sz val="10.0"/>
      </rPr>
      <t xml:space="preserve">Posto de vigilância armada de 12 horas </t>
    </r>
    <r>
      <rPr>
        <rFont val="Verdana"/>
        <b/>
        <color theme="1"/>
        <sz val="10.0"/>
      </rPr>
      <t>diurnas</t>
    </r>
    <r>
      <rPr>
        <rFont val="Verdana"/>
        <color theme="1"/>
        <sz val="10.0"/>
      </rPr>
      <t>, jornadas de 12x36 horas, de segunda a domingo.</t>
    </r>
  </si>
  <si>
    <r>
      <rPr>
        <rFont val="Verdana"/>
        <color theme="1"/>
        <sz val="10.0"/>
      </rPr>
      <t>Posto de vigilância armada de 12 horas</t>
    </r>
    <r>
      <rPr>
        <rFont val="Verdana"/>
        <b/>
        <color theme="1"/>
        <sz val="10.0"/>
      </rPr>
      <t xml:space="preserve"> noturnas</t>
    </r>
    <r>
      <rPr>
        <rFont val="Verdana"/>
        <color theme="1"/>
        <sz val="10.0"/>
      </rPr>
      <t>, jornadas de 12x36 horas, de segunda a domingo.</t>
    </r>
  </si>
  <si>
    <t>TOTAL MENSAL E ANUAL</t>
  </si>
  <si>
    <t>PLANILHA DE CUSTO E FORMAÇÃO DE PREÇOS</t>
  </si>
  <si>
    <t xml:space="preserve">Número do Processo: </t>
  </si>
  <si>
    <t>23347.005028.2024-01</t>
  </si>
  <si>
    <t xml:space="preserve">Número da Licitação: </t>
  </si>
  <si>
    <t>Data do Pregão:</t>
  </si>
  <si>
    <t>Horário:</t>
  </si>
  <si>
    <t>Descrição do Serviço:</t>
  </si>
  <si>
    <t>Contratação de serviços de vigilância armada 12x36</t>
  </si>
  <si>
    <t>►</t>
  </si>
  <si>
    <t>Município(s) da Prestação do Serviço</t>
  </si>
  <si>
    <t>Três Lagoas - MS</t>
  </si>
  <si>
    <t>Número de Meses de Execução Contratual</t>
  </si>
  <si>
    <t xml:space="preserve">Ano do Acordo, Convenção ou Dissídio Coletivo </t>
  </si>
  <si>
    <t>2024/2026</t>
  </si>
  <si>
    <t>Unidade de Medida</t>
  </si>
  <si>
    <t>Posto</t>
  </si>
  <si>
    <t>Quantidade Total a Contratar (Em Função da Unidade de Medida)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</si>
  <si>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</si>
  <si>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DADOS COMPLEMENTARES PARA COMPOSIÇÃO DOS CUSTOS REFERENTE À MÃO-DE-OBRA</t>
  </si>
  <si>
    <t>Salário Normativo da Categoria Profissional (CLÁUSULA TERCEIRA)</t>
  </si>
  <si>
    <t>Categoria Profissional (Vinculada a Execução Contratual)</t>
  </si>
  <si>
    <t>Vigilante Patrimonial 12x36 Diurno</t>
  </si>
  <si>
    <t>Data Base da Categoria</t>
  </si>
  <si>
    <t>Código Brasileiro de Ocupações - CBO</t>
  </si>
  <si>
    <t>5173-30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</si>
  <si>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Deverá ser elaborado um quadro para cada tipo de serviço.    </t>
    </r>
    <r>
      <rPr>
        <rFont val="Verdana"/>
        <b/>
        <color theme="1"/>
        <sz val="12.0"/>
      </rPr>
      <t xml:space="preserve">                                                                                                                                       Nota 2: </t>
    </r>
    <r>
      <rPr>
        <rFont val="Verdana"/>
        <b val="0"/>
        <color theme="1"/>
        <sz val="12.0"/>
      </rPr>
      <t>A planilha será calculada considerando o valor mensal do empregado.</t>
    </r>
  </si>
  <si>
    <t xml:space="preserve">Módulo 01 – Composição da Remuneração </t>
  </si>
  <si>
    <t>VALOR</t>
  </si>
  <si>
    <t>A</t>
  </si>
  <si>
    <t>Salário Base</t>
  </si>
  <si>
    <t>B</t>
  </si>
  <si>
    <t>Adicional de Periculosidade</t>
  </si>
  <si>
    <t>CLT art.s 193 e segs;CF art. 7º XXIII</t>
  </si>
  <si>
    <t>C</t>
  </si>
  <si>
    <t>Adicional de Insalubridade</t>
  </si>
  <si>
    <t>CLT art. 189 e segs;CF art. 7º XXIII</t>
  </si>
  <si>
    <t>Grau&gt;</t>
  </si>
  <si>
    <t>Base de cálculo: Salário mínimo</t>
  </si>
  <si>
    <t>Mín. =10%  |  Méd. = 20%  |  Máx. = 40%</t>
  </si>
  <si>
    <t>D</t>
  </si>
  <si>
    <t>Adicional Noturno</t>
  </si>
  <si>
    <t>E</t>
  </si>
  <si>
    <t>Adicional de Hora Noturna Reduzida</t>
  </si>
  <si>
    <t>F</t>
  </si>
  <si>
    <t>Adicional de Hora Extra no Feriado</t>
  </si>
  <si>
    <t>G</t>
  </si>
  <si>
    <t>Outros (especificar)</t>
  </si>
  <si>
    <t>Valor da Remuneração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</si>
  <si>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>O</t>
    </r>
    <r>
      <rPr>
        <rFont val="Verdana"/>
        <b/>
        <color theme="1"/>
        <sz val="12.0"/>
      </rPr>
      <t xml:space="preserve"> </t>
    </r>
    <r>
      <rPr>
        <rFont val="Verdana"/>
        <b val="0"/>
        <color theme="1"/>
        <sz val="12.0"/>
      </rPr>
      <t xml:space="preserve">Módulo 1 refere-se ao valor mensal devido ao empregado pela prestação do serviço no período de 12 meses.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Para o empregado que labora a jornada 12x36, em caso da não concessão ou concessão parcial do intervalo intrajornada (§ 4º do art. 71 da CLT), o valor a ser pago será inserido na remuneração utilizando a alínea “G”.  </t>
    </r>
    <r>
      <rPr>
        <rFont val="Verdana"/>
        <b/>
        <color theme="1"/>
        <sz val="12.0"/>
      </rPr>
      <t xml:space="preserve">      
</t>
    </r>
  </si>
  <si>
    <t>Módulo 2 – Encargos e Benefícios Anuais, Mensais e Diários</t>
  </si>
  <si>
    <r>
      <rPr>
        <rFont val="Verdana"/>
        <b/>
        <color theme="1"/>
        <sz val="12.0"/>
      </rPr>
      <t>Submódulo 2.1 – 13</t>
    </r>
    <r>
      <rPr>
        <rFont val="Verdana"/>
        <b/>
        <color theme="1"/>
        <sz val="12.0"/>
        <vertAlign val="superscript"/>
      </rPr>
      <t>o</t>
    </r>
    <r>
      <rPr>
        <rFont val="Verdana"/>
        <b/>
        <color theme="1"/>
        <sz val="12.0"/>
      </rPr>
      <t>. (Décimo Terceiro) Salário, Férias e Adicional de Férias</t>
    </r>
  </si>
  <si>
    <t>13º Salário</t>
  </si>
  <si>
    <t>Férias e Adicional de férias</t>
  </si>
  <si>
    <t>Total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</si>
  <si>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Como a planilha de custos e formação de preços é calculada mensalmente, provisiona-se proporcionalmente 1/12 (um doze avos) dos valores referentes a gratificação natalina e adicional de férias.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adicional de férias contido no Submódulo 2.1 corresponde a 1/3 (um terço) da remuneração que por sua vez é divido por 12 (doze) conforme Nota 1 acima. </t>
    </r>
  </si>
  <si>
    <t>Submódulo 2.2 – Encargos Previdenciários (GPS), Fundo de Garantia por Tempo de Serviço (FGTS) e Outras Contribuições</t>
  </si>
  <si>
    <t>INSS</t>
  </si>
  <si>
    <t>SESI ou SESC</t>
  </si>
  <si>
    <t>SENAI ou SENAC</t>
  </si>
  <si>
    <t>INCRA</t>
  </si>
  <si>
    <t>Salário Educação</t>
  </si>
  <si>
    <t>FGTS</t>
  </si>
  <si>
    <t>RAT</t>
  </si>
  <si>
    <t>FAP:</t>
  </si>
  <si>
    <t>H</t>
  </si>
  <si>
    <t>SEBRAE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</si>
  <si>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Os percentuais dos encargos previdenciários, do FGTS e demais contribuições são aqueles estabelecidos pela legislação vigente.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O SAT a depender do grau de risco do serviço irá variar entre 1%, para risco leve, de 2%, para risco médio, e de 3% de risco grave. 
</t>
    </r>
    <r>
      <rPr>
        <rFont val="Verdana"/>
        <b/>
        <color theme="1"/>
        <sz val="12.0"/>
      </rPr>
      <t>Nota 3:</t>
    </r>
    <r>
      <rPr>
        <rFont val="Verdana"/>
        <color theme="1"/>
        <sz val="12.0"/>
      </rPr>
      <t xml:space="preserve"> Esses percentuais incidem sobre o Módulo 1, o Submódulo 2.1, o Módulo 3, Módulo 4 e o Módulo 6. 
 </t>
    </r>
  </si>
  <si>
    <t xml:space="preserve"> </t>
  </si>
  <si>
    <t>Submódulo 2.3 – Benefícios Mensais e Diários</t>
  </si>
  <si>
    <t xml:space="preserve">Transporte (CLÁUSULA DÉCIMA SEXTA) </t>
  </si>
  <si>
    <t>O campus deverá alterar somente a tarifa local de transporte</t>
  </si>
  <si>
    <t>Auxílio Refeição/Alimentação (CLÁUSULA DÉCIMA QUINTA)</t>
  </si>
  <si>
    <t>Assistência Médica e Familiar (CLÁUSULA QUINQUAGÉSSIMA OITAVA)</t>
  </si>
  <si>
    <t>Cesta Básica</t>
  </si>
  <si>
    <t>Auxílio Creche</t>
  </si>
  <si>
    <t xml:space="preserve">Seguro de Vida em Grupo </t>
  </si>
  <si>
    <t>Benefício Social Familiar</t>
  </si>
  <si>
    <t>Assistência Social PROFAC</t>
  </si>
  <si>
    <t>I</t>
  </si>
  <si>
    <t>ABONO</t>
  </si>
  <si>
    <r>
      <rPr>
        <rFont val="Verdana"/>
        <b/>
        <color rgb="FF000000"/>
        <sz val="12.0"/>
      </rPr>
      <t xml:space="preserve">Nota 1: </t>
    </r>
    <r>
      <rPr>
        <rFont val="Verdana"/>
        <b val="0"/>
        <color rgb="FF000000"/>
        <sz val="12.0"/>
      </rPr>
      <t xml:space="preserve">O valor informado deverá ser o custo real do benefício (descontado o valor eventualmente pago pelo empregado). </t>
    </r>
    <r>
      <rPr>
        <rFont val="Verdana"/>
        <b/>
        <color rgb="FF000000"/>
        <sz val="12.0"/>
      </rPr>
      <t xml:space="preserve">
Nota 2: </t>
    </r>
    <r>
      <rPr>
        <rFont val="Verdana"/>
        <b val="0"/>
        <color rgb="FF000000"/>
        <sz val="12.0"/>
      </rPr>
      <t xml:space="preserve">Observar a previsão dos benefícios contidos em Acordos, Convenções e Dissídios Coletivos de Trabalho e atentar-se ao disposto no art. 6º desta Instrução Normativa. 
</t>
    </r>
    <r>
      <rPr>
        <rFont val="Verdana"/>
        <b/>
        <color rgb="FF000000"/>
        <sz val="12.0"/>
      </rPr>
      <t>Nota 3:</t>
    </r>
    <r>
      <rPr>
        <rFont val="Verdana"/>
        <b val="0"/>
        <color rgb="FF000000"/>
        <sz val="12.0"/>
      </rPr>
      <t xml:space="preserve"> O valor do Seguro de vida foi obtido com base na média aritmética simples do valor dos contratos firmados junto ao IFMS Campus Corumbá: Contratos: 03/2017 (R$ 7,19), 05/2019 (R$5,60 ).</t>
    </r>
  </si>
  <si>
    <t>Submódulo 2.4 – Intervalo Intrajornada do Titular</t>
  </si>
  <si>
    <t>Intervalo Intrajornada Titular</t>
  </si>
  <si>
    <t>Quadro Resumo do Módulo 2 – Encargos e Benefícios Anuais, Mensais e Diários</t>
  </si>
  <si>
    <t>2.1</t>
  </si>
  <si>
    <r>
      <rPr>
        <rFont val="Verdana"/>
        <color theme="1"/>
        <sz val="12.0"/>
      </rPr>
      <t>13</t>
    </r>
    <r>
      <rPr>
        <rFont val="Verdana"/>
        <color theme="1"/>
        <sz val="12.0"/>
        <vertAlign val="superscript"/>
      </rPr>
      <t>o</t>
    </r>
    <r>
      <rPr>
        <rFont val="Verdana"/>
        <color theme="1"/>
        <sz val="12.0"/>
      </rPr>
      <t xml:space="preserve"> Salário, Férias e Adicional de Férias</t>
    </r>
  </si>
  <si>
    <t>2.2</t>
  </si>
  <si>
    <t>GPS, FGTS e Outras Contribuições</t>
  </si>
  <si>
    <t>2.3</t>
  </si>
  <si>
    <t>Benefícios Mensais e Diários</t>
  </si>
  <si>
    <t>2.4</t>
  </si>
  <si>
    <t>Módulo 3 – Provisão Para Rescisão</t>
  </si>
  <si>
    <t>Aviso Prévio Indenizado</t>
  </si>
  <si>
    <t>Incidência do FGTS Sobre Aviso Prévio Indenizado</t>
  </si>
  <si>
    <t>Multa do FGTS Sobre o Aviso Prévio Indenizado (Lei nº 13.932/2019 - Rubrica Destinada Para a Conta Vinculada)</t>
  </si>
  <si>
    <t>Lei nº 13.932/2019 extinguiu a cobrança da contribuição de 10% (dez por cento) devida pelos empregadores em caso de despedida sem justa causa.</t>
  </si>
  <si>
    <t>Aviso Prévio Trabalhado</t>
  </si>
  <si>
    <t>Nota</t>
  </si>
  <si>
    <t>Incidência Dos Encargos do Submodulo 2.2 Sobre o Aviso Prévio Trabalhado</t>
  </si>
  <si>
    <t>Multa do FGTS Sobre o Aviso Prévio Trabalhado (Lei nº 13.932/2019 - Rubrica Destinada Para a Conta Vinculada)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</si>
  <si>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Haverá a incidência do Submódulo 2.2 sobre esse módulo. </t>
    </r>
  </si>
  <si>
    <t>Módulo 4 – Custo de Reposição do Profissional Ausente</t>
  </si>
  <si>
    <t>Submódulo 4.1 – Ausências Legais</t>
  </si>
  <si>
    <t>Férias</t>
  </si>
  <si>
    <t>Ausências Legais ("Faltas Legais" conforme Acórdão 1.904/2007 - Plenário)</t>
  </si>
  <si>
    <t>Licença paternidade (Acórdão 1.904/2007 - Plenário)</t>
  </si>
  <si>
    <t>Ausência por acidente do trabalho (Acórdão 1.904/2007 - Plenário)</t>
  </si>
  <si>
    <t>Afastamento Maternidade</t>
  </si>
  <si>
    <t>Outros (Auxílio Doença)  (Acórdão 1.904/2007 - Plenário)</t>
  </si>
  <si>
    <t>Incidência dos encargos do submodulo 2.2 sobre o Custo de Reposição do Profissional Ausente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</si>
  <si>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As alíneas “A” a “F” referem-se somente ao custo que será pago ao repositor pelos dias trabalhados quando da necessidade de substituir a mão de obra alocada na prestação do serviço. </t>
    </r>
  </si>
  <si>
    <t>Submódulo 4.2 – Intrajornada</t>
  </si>
  <si>
    <t>Intervalo Para Repouso e Alimentação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</si>
  <si>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Quando houver a necessidade de reposição de um empregado durante sua ausência nos casos de intervalo para repouso ou alimentação deve-se contemplar o Submódulo 4.2. </t>
    </r>
  </si>
  <si>
    <t>Quadro Resumo do Módulo 4 – Custo de Reposição do Profissional Ausente</t>
  </si>
  <si>
    <t>4.1</t>
  </si>
  <si>
    <t xml:space="preserve">Ausências Legais </t>
  </si>
  <si>
    <t>4.2</t>
  </si>
  <si>
    <t>Intrajornada</t>
  </si>
  <si>
    <t>Módulo 05 – Insumos Diversos</t>
  </si>
  <si>
    <t>Valor (R$)</t>
  </si>
  <si>
    <t>Uniformes (Custo Mensal Por Empregado)</t>
  </si>
  <si>
    <t>Equipamentos</t>
  </si>
  <si>
    <t>(Custo Mensal Por Empregado)</t>
  </si>
  <si>
    <t xml:space="preserve">Material </t>
  </si>
  <si>
    <t>--</t>
  </si>
  <si>
    <t>Total de Insumos Diversos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</si>
  <si>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Valores mensais por empregado. </t>
    </r>
    <r>
      <rPr>
        <rFont val="Verdana"/>
        <b/>
        <color theme="1"/>
        <sz val="12.0"/>
      </rPr>
      <t xml:space="preserve">
</t>
    </r>
  </si>
  <si>
    <t>Módulo 06 – Custos Indiretos, Lucros e Tributos</t>
  </si>
  <si>
    <t>Custos Indiretos / Despesas Administrativas (Acórdão nº 1.753/2008 - Plenário)</t>
  </si>
  <si>
    <t>Lucro (Acórdão nº 1.753/2008 - Plenário)</t>
  </si>
  <si>
    <t xml:space="preserve">Tributos </t>
  </si>
  <si>
    <t>Alíquota</t>
  </si>
  <si>
    <t xml:space="preserve">Tributos Federais </t>
  </si>
  <si>
    <t>PIS:</t>
  </si>
  <si>
    <t>COFINS:</t>
  </si>
  <si>
    <t xml:space="preserve">Tributos Municipais </t>
  </si>
  <si>
    <t>ISSQN:</t>
  </si>
  <si>
    <t>Total de Custos Indireto, Lucros e Tributos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</si>
  <si>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Custos Indiretos, Tributos e Lucro por empregado.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valor referente a tributos é obtido aplicando-se o percentual sobre o valor do faturamento. </t>
    </r>
  </si>
  <si>
    <t>QUADRO RESUMO DO CUSTO POR EMPREGADO</t>
  </si>
  <si>
    <t>Mão-de-Obra Vinculada à Execução Contratual (Valor Por Empregado)</t>
  </si>
  <si>
    <t xml:space="preserve">MÓDULO 01 – Composição da Remuneração </t>
  </si>
  <si>
    <t>MÓDULO 02 –Encargos e Benefícios Anuais, Mensais e Diários</t>
  </si>
  <si>
    <t>MÓDULO 03 – Provisão Para Rescisao</t>
  </si>
  <si>
    <t>MÓDULO 04 – Custo de Reposiçao do Profissional Ausente</t>
  </si>
  <si>
    <t xml:space="preserve">MÓDULO 05 – Insumos Diversos </t>
  </si>
  <si>
    <t>Subtotal (A+B+C+D+E)</t>
  </si>
  <si>
    <t>MÓDULO 06 – Custos Indireto, Lucros e Tributos</t>
  </si>
  <si>
    <t>Valor Total Proposto Por Empregado</t>
  </si>
  <si>
    <t>3 – QUADRO RESUMO  – VALOR MENSAL DOS SERVIÇOS</t>
  </si>
  <si>
    <t>Tipo de serviço
(A)</t>
  </si>
  <si>
    <t>Valor Proposto Por Empregado
(B)</t>
  </si>
  <si>
    <t>Empregados Por Posto
(C)</t>
  </si>
  <si>
    <t>Valor  Proposta Por Posto
(D) = (B) x (C)</t>
  </si>
  <si>
    <t>Qtde de Postos
(E)</t>
  </si>
  <si>
    <t>Valor Total do Serviço
(F) = (D) x (E)</t>
  </si>
  <si>
    <t>Valor Mensal por Posto</t>
  </si>
  <si>
    <t xml:space="preserve"> Valor Mensal dos Serviços</t>
  </si>
  <si>
    <t>Valor Anual dos Serviços</t>
  </si>
  <si>
    <t>Ano do Acordo, Convenção ou Dissídio Coletivo)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</si>
  <si>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</si>
  <si>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Vigilante Patrimonial 12x36 Noturno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</si>
  <si>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Deverá ser elaborado um quadro para cada tipo de serviço.    </t>
    </r>
    <r>
      <rPr>
        <rFont val="Verdana"/>
        <b/>
        <color theme="1"/>
        <sz val="12.0"/>
      </rPr>
      <t xml:space="preserve">                                                                                                                                       Nota 2: </t>
    </r>
    <r>
      <rPr>
        <rFont val="Verdana"/>
        <b val="0"/>
        <color theme="1"/>
        <sz val="12.0"/>
      </rPr>
      <t>A planilha será calculada considerando o valor mensal do empregado.</t>
    </r>
  </si>
  <si>
    <t>Outros (especificar) - Intrajornada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</si>
  <si>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>O</t>
    </r>
    <r>
      <rPr>
        <rFont val="Verdana"/>
        <b/>
        <color theme="1"/>
        <sz val="12.0"/>
      </rPr>
      <t xml:space="preserve"> </t>
    </r>
    <r>
      <rPr>
        <rFont val="Verdana"/>
        <b val="0"/>
        <color theme="1"/>
        <sz val="12.0"/>
      </rPr>
      <t xml:space="preserve">Módulo 1 refere-se ao valor mensal devido ao empregado pela prestação do serviço no período de 12 meses.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Para o empregado que labora a jornada 12x36, em caso da não concessão ou concessão parcial do intervalo intrajornada (§ 4º do art. 71 da CLT), o valor a ser pago será inserido na remuneração utilizando a alínea “G”.  </t>
    </r>
    <r>
      <rPr>
        <rFont val="Verdana"/>
        <b/>
        <color theme="1"/>
        <sz val="12.0"/>
      </rPr>
      <t xml:space="preserve">      
</t>
    </r>
  </si>
  <si>
    <r>
      <rPr>
        <rFont val="Verdana"/>
        <b/>
        <color theme="1"/>
        <sz val="12.0"/>
      </rPr>
      <t>Submódulo 2.1 – 13</t>
    </r>
    <r>
      <rPr>
        <rFont val="Verdana"/>
        <b/>
        <color theme="1"/>
        <sz val="12.0"/>
        <vertAlign val="superscript"/>
      </rPr>
      <t>o</t>
    </r>
    <r>
      <rPr>
        <rFont val="Verdana"/>
        <b/>
        <color theme="1"/>
        <sz val="12.0"/>
      </rPr>
      <t>. (Décimo Terceiro)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</si>
  <si>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Como a planilha de custos e formação de preços é calculada mensalmente, provisiona-se proporcionalmente 1/12 (um doze avos) dos valores referentes a gratificação natalina e adicional de férias.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adicional de férias contido no Submódulo 2.1 corresponde a 1/3 (um terço) da remuneração que por sua vez é divido por 12 (doze) conforme Nota 1 acima. </t>
    </r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</si>
  <si>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Os percentuais dos encargos previdenciários, do FGTS e demais contribuições são aqueles estabelecidos pela legislação vigente.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O SAT a depender do grau de risco do serviço irá variar entre 1%, para risco leve, de 2%, para risco médio, e de 3% de risco grave. 
</t>
    </r>
    <r>
      <rPr>
        <rFont val="Verdana"/>
        <b/>
        <color theme="1"/>
        <sz val="12.0"/>
      </rPr>
      <t>Nota 3:</t>
    </r>
    <r>
      <rPr>
        <rFont val="Verdana"/>
        <color theme="1"/>
        <sz val="12.0"/>
      </rPr>
      <t xml:space="preserve"> Esses percentuais incidem sobre o Módulo 1, o Submódulo 2.1, o Módulo 3, Módulo 4 e o Módulo 6. 
 </t>
    </r>
  </si>
  <si>
    <r>
      <rPr>
        <rFont val="Verdana"/>
        <b/>
        <color rgb="FF000000"/>
        <sz val="12.0"/>
      </rPr>
      <t xml:space="preserve">Nota 1: </t>
    </r>
    <r>
      <rPr>
        <rFont val="Verdana"/>
        <b val="0"/>
        <color rgb="FF000000"/>
        <sz val="12.0"/>
      </rPr>
      <t xml:space="preserve">O valor informado deverá ser o custo real do benefício (descontado o valor eventualmente pago pelo empregado). </t>
    </r>
    <r>
      <rPr>
        <rFont val="Verdana"/>
        <b/>
        <color rgb="FF000000"/>
        <sz val="12.0"/>
      </rPr>
      <t xml:space="preserve">
Nota 2: </t>
    </r>
    <r>
      <rPr>
        <rFont val="Verdana"/>
        <b val="0"/>
        <color rgb="FF000000"/>
        <sz val="12.0"/>
      </rPr>
      <t xml:space="preserve">Observar a previsão dos benefícios contidos em Acordos, Convenções e Dissídios Coletivos de Trabalho e atentar-se ao disposto no art. 6º desta Instrução Normativa. 
</t>
    </r>
    <r>
      <rPr>
        <rFont val="Verdana"/>
        <b/>
        <color rgb="FF000000"/>
        <sz val="12.0"/>
      </rPr>
      <t>Nota 3:</t>
    </r>
    <r>
      <rPr>
        <rFont val="Verdana"/>
        <b val="0"/>
        <color rgb="FF000000"/>
        <sz val="12.0"/>
      </rPr>
      <t xml:space="preserve"> O valor do Seguro de vida foi obtido com base na média aritmética simples do valor dos contratos firmados junto ao IFMS Campus Corumbá: Contratos: 03/2017 (R$ 7,19), 05/2019 (R$5,60 ).</t>
    </r>
  </si>
  <si>
    <r>
      <rPr>
        <rFont val="Verdana"/>
        <color theme="1"/>
        <sz val="12.0"/>
      </rPr>
      <t>13</t>
    </r>
    <r>
      <rPr>
        <rFont val="Verdana"/>
        <color theme="1"/>
        <sz val="12.0"/>
        <vertAlign val="superscript"/>
      </rPr>
      <t>o</t>
    </r>
    <r>
      <rPr>
        <rFont val="Verdana"/>
        <color theme="1"/>
        <sz val="12.0"/>
      </rPr>
      <t xml:space="preserve">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</si>
  <si>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Haverá a incidência do Submódulo 2.2 sobre esse módulo.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</si>
  <si>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As alíneas “A” a “F” referem-se somente ao custo que será pago ao repositor pelos dias trabalhados quando da necessidade de substituir a mão de obra alocada na prestação do serviço.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</si>
  <si>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Quando houver a necessidade de reposição de um empregado durante sua ausência nos casos de intervalo para repouso ou alimentação deve-se contemplar o Submódulo 4.2.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</si>
  <si>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Valores mensais por empregado. </t>
    </r>
    <r>
      <rPr>
        <rFont val="Verdana"/>
        <b/>
        <color theme="1"/>
        <sz val="12.0"/>
      </rPr>
      <t xml:space="preserve">
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</si>
  <si>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Custos Indiretos, Tributos e Lucro por empregado.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valor referente a tributos é obtido aplicando-se o percentual sobre o valor do faturamento. </t>
    </r>
  </si>
  <si>
    <t>UNIFORMES</t>
  </si>
  <si>
    <t>Item</t>
  </si>
  <si>
    <t>Custo Unitário</t>
  </si>
  <si>
    <t>Vida Útil (Meses)</t>
  </si>
  <si>
    <t>Quantidade</t>
  </si>
  <si>
    <t>Custo Mensal</t>
  </si>
  <si>
    <t>Calça Oxford / Algodão / Sarja</t>
  </si>
  <si>
    <t>Camisa de algodão manga curta</t>
  </si>
  <si>
    <t xml:space="preserve">Camisa de algodão manga longa </t>
  </si>
  <si>
    <t>Bota tipo coturno</t>
  </si>
  <si>
    <t>Meias</t>
  </si>
  <si>
    <t>Crachá com cordão</t>
  </si>
  <si>
    <t>Jaqueta de frio</t>
  </si>
  <si>
    <t>Boné</t>
  </si>
  <si>
    <t>Cinto de nylon</t>
  </si>
  <si>
    <t>Custo Mensal Por Funcionário</t>
  </si>
  <si>
    <t>MATERIAIS</t>
  </si>
  <si>
    <t>Unidade</t>
  </si>
  <si>
    <t>Custo Unitário (R$)</t>
  </si>
  <si>
    <t>Custo Total</t>
  </si>
  <si>
    <t>Munição</t>
  </si>
  <si>
    <t>Lanterna</t>
  </si>
  <si>
    <t>Cinto Coldre</t>
  </si>
  <si>
    <t>Livro de Ocorrência</t>
  </si>
  <si>
    <t>Apito com cordão</t>
  </si>
  <si>
    <t>Capa de chuva</t>
  </si>
  <si>
    <t xml:space="preserve">Custo Total </t>
  </si>
  <si>
    <t>Número de Funcionários</t>
  </si>
  <si>
    <t>EQUIPAMENTOS</t>
  </si>
  <si>
    <t>VIDA ÚTIL (MESES)</t>
  </si>
  <si>
    <t>CUSTO UNITÁRIO (R$)</t>
  </si>
  <si>
    <t>VALOR RESIDUAL %</t>
  </si>
  <si>
    <t>VALOR DEPRECIAVEL</t>
  </si>
  <si>
    <t>QTD</t>
  </si>
  <si>
    <t xml:space="preserve">CUSTO MENSAL (R$) </t>
  </si>
  <si>
    <t>Revólver</t>
  </si>
  <si>
    <t>Cassetete</t>
  </si>
  <si>
    <t>Celular</t>
  </si>
  <si>
    <t>Colete balístico c/ capa de colete</t>
  </si>
  <si>
    <t>Total Mensal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</si>
</sst>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5">
    <numFmt numFmtId="164" formatCode="_-&quot;R$&quot;\ * #,##0.00_-;\-&quot;R$&quot;\ * #,##0.00_-;_-&quot;R$&quot;\ * &quot;-&quot;??_-;_-@"/>
    <numFmt numFmtId="165" formatCode="&quot;R$&quot;\ #,##0.00;[Red]\-&quot;R$&quot;\ #,##0.00"/>
    <numFmt numFmtId="166" formatCode="[$R$-416]\ #,##0.00;[Red]\-[$R$-416]\ #,##0.00"/>
    <numFmt numFmtId="167" formatCode="dd/MM/yyyy"/>
    <numFmt numFmtId="168" formatCode="mm/yy"/>
    <numFmt numFmtId="169" formatCode="[$R$-416]#,##0.00;[Red]\-[$R$-416]#,##0.00"/>
    <numFmt numFmtId="170" formatCode="_-* #,##0.00_-;\-* #,##0.00_-;_-* &quot;-&quot;??_-;_-@"/>
    <numFmt numFmtId="171" formatCode="0.00000"/>
    <numFmt numFmtId="172" formatCode="#,##0.000"/>
    <numFmt numFmtId="173" formatCode="0.00000000"/>
    <numFmt numFmtId="174" formatCode="&quot; R$ &quot;#,##0.00\ ;&quot; R$ (&quot;#,##0.00\);&quot; R$ -&quot;#\ ;@\ "/>
    <numFmt numFmtId="175" formatCode="00"/>
    <numFmt numFmtId="176" formatCode="#,##0.0000"/>
    <numFmt numFmtId="177" formatCode="&quot; R$&quot;#,##0.00\ ;&quot; R$(&quot;#,##0.00\);&quot; R$-&quot;#\ ;@\ "/>
    <numFmt numFmtId="178" formatCode="&quot;R$ &quot;#,##0.00\ ;&quot;(R$ &quot;#,##0.00\)"/>
  </numFmts>
  <fonts count="18">
    <font>
      <sz val="10.0"/>
      <color rgb="FF000000"/>
      <name val="Arial"/>
      <scheme val="minor"/>
    </font>
    <font>
      <b/>
      <sz val="10.0"/>
      <color theme="1"/>
      <name val="Verdana"/>
    </font>
    <font/>
    <font>
      <sz val="10.0"/>
      <color theme="1"/>
      <name val="Verdana"/>
    </font>
    <font>
      <b/>
      <sz val="10.0"/>
      <color rgb="FF000000"/>
      <name val="Verdana"/>
    </font>
    <font>
      <sz val="10.0"/>
      <color rgb="FF000000"/>
      <name val="Verdana"/>
    </font>
    <font>
      <b/>
      <sz val="12.0"/>
      <color theme="1"/>
      <name val="Verdana"/>
    </font>
    <font>
      <sz val="12.0"/>
      <color theme="1"/>
      <name val="Verdana"/>
    </font>
    <font>
      <sz val="12.0"/>
      <color rgb="FFFFFFFF"/>
      <name val="Verdana"/>
    </font>
    <font>
      <sz val="12.0"/>
      <color rgb="FFFF0000"/>
      <name val="Verdana"/>
    </font>
    <font>
      <b/>
      <sz val="12.0"/>
      <color rgb="FF0084D1"/>
      <name val="Verdana"/>
    </font>
    <font>
      <b/>
      <u/>
      <sz val="12.0"/>
      <color theme="1"/>
      <name val="Verdana"/>
    </font>
    <font>
      <sz val="12.0"/>
      <color rgb="FF000000"/>
      <name val="Verdana"/>
    </font>
    <font>
      <b/>
      <sz val="12.0"/>
      <color rgb="FF000000"/>
      <name val="Verdana"/>
    </font>
    <font>
      <sz val="10.0"/>
      <color rgb="FF263238"/>
      <name val="Verdana"/>
    </font>
    <font>
      <sz val="12.0"/>
      <color rgb="FF0084D1"/>
      <name val="Verdana"/>
    </font>
    <font>
      <b/>
      <sz val="12.0"/>
      <color rgb="FF7030A0"/>
      <name val="Verdana"/>
    </font>
    <font>
      <b/>
      <u/>
      <sz val="12.0"/>
      <color theme="1"/>
      <name val="Verdana"/>
    </font>
  </fonts>
  <fills count="8">
    <fill>
      <patternFill patternType="none"/>
    </fill>
    <fill>
      <patternFill patternType="lightGray"/>
    </fill>
    <fill>
      <patternFill patternType="solid">
        <fgColor rgb="FF9DFBF9"/>
        <bgColor rgb="FF9DFBF9"/>
      </patternFill>
    </fill>
    <fill>
      <patternFill patternType="solid">
        <fgColor theme="0"/>
        <bgColor theme="0"/>
      </patternFill>
    </fill>
    <fill>
      <patternFill patternType="solid">
        <fgColor rgb="FFCCFFFF"/>
        <bgColor rgb="FFCC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8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/>
      <top/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double">
        <color rgb="FF004586"/>
      </left>
      <top style="double">
        <color rgb="FF004586"/>
      </top>
      <bottom/>
    </border>
    <border>
      <top style="double">
        <color rgb="FF004586"/>
      </top>
      <bottom/>
    </border>
    <border>
      <right style="double">
        <color rgb="FF004586"/>
      </right>
      <top style="double">
        <color rgb="FF004586"/>
      </top>
      <bottom/>
    </border>
    <border>
      <left style="double">
        <color rgb="FF004586"/>
      </left>
      <top style="double">
        <color rgb="FF004586"/>
      </top>
      <bottom style="double">
        <color rgb="FF004586"/>
      </bottom>
    </border>
    <border>
      <top style="double">
        <color rgb="FF004586"/>
      </top>
      <bottom style="double">
        <color rgb="FF004586"/>
      </bottom>
    </border>
    <border>
      <right/>
      <top style="double">
        <color rgb="FF004586"/>
      </top>
      <bottom style="double">
        <color rgb="FF004586"/>
      </bottom>
    </border>
    <border>
      <left style="thin">
        <color rgb="FF004586"/>
      </left>
      <top style="double">
        <color rgb="FF004586"/>
      </top>
      <bottom style="double">
        <color rgb="FF004586"/>
      </bottom>
    </border>
    <border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 style="double">
        <color rgb="FF004586"/>
      </right>
      <top/>
      <bottom/>
    </border>
    <border>
      <right style="thin">
        <color rgb="FF004586"/>
      </right>
      <top style="double">
        <color rgb="FF004586"/>
      </top>
      <bottom style="double">
        <color rgb="FF004586"/>
      </bottom>
    </border>
    <border>
      <left style="thin">
        <color rgb="FF004586"/>
      </left>
      <right style="thin">
        <color rgb="FF004586"/>
      </right>
      <top style="double">
        <color rgb="FF004586"/>
      </top>
      <bottom style="double">
        <color rgb="FF004586"/>
      </bottom>
    </border>
    <border>
      <left/>
      <right/>
      <top/>
      <bottom style="thin">
        <color rgb="FF004586"/>
      </bottom>
    </border>
    <border>
      <left/>
      <right style="double">
        <color rgb="FF004586"/>
      </right>
      <top/>
      <bottom style="thin">
        <color rgb="FF004586"/>
      </bottom>
    </border>
    <border>
      <left style="double">
        <color rgb="FF004586"/>
      </left>
      <right/>
      <top/>
      <bottom/>
    </border>
    <border>
      <left style="double">
        <color rgb="FF004586"/>
      </left>
      <right style="thin">
        <color rgb="FF000000"/>
      </right>
      <top style="double">
        <color rgb="FF004586"/>
      </top>
      <bottom style="double">
        <color rgb="FF004586"/>
      </bottom>
    </border>
    <border>
      <left/>
      <right/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  <top/>
      <bottom style="double">
        <color rgb="FF004586"/>
      </bottom>
    </border>
    <border>
      <left style="double">
        <color rgb="FF004586"/>
      </left>
      <top style="double">
        <color rgb="FF004586"/>
      </top>
    </border>
    <border>
      <top style="double">
        <color rgb="FF004586"/>
      </top>
    </border>
    <border>
      <right style="double">
        <color rgb="FF004586"/>
      </right>
      <top style="double">
        <color rgb="FF004586"/>
      </top>
    </border>
    <border>
      <left style="double">
        <color rgb="FF004586"/>
      </left>
    </border>
    <border>
      <right style="double">
        <color rgb="FF004586"/>
      </right>
    </border>
    <border>
      <left style="double">
        <color rgb="FF004586"/>
      </left>
      <bottom style="double">
        <color rgb="FF004586"/>
      </bottom>
    </border>
    <border>
      <bottom style="double">
        <color rgb="FF004586"/>
      </bottom>
    </border>
    <border>
      <right style="double">
        <color rgb="FF004586"/>
      </right>
      <bottom style="double">
        <color rgb="FF004586"/>
      </bottom>
    </border>
    <border>
      <left style="double">
        <color rgb="FF004586"/>
      </left>
      <right/>
      <top style="double">
        <color rgb="FF004586"/>
      </top>
      <bottom style="double">
        <color rgb="FF004586"/>
      </bottom>
    </border>
    <border>
      <right style="thin">
        <color rgb="FF000000"/>
      </right>
      <top style="double">
        <color rgb="FF004586"/>
      </top>
      <bottom style="double">
        <color rgb="FF004586"/>
      </bottom>
    </border>
    <border>
      <left style="thin">
        <color rgb="FF000000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 style="double">
        <color rgb="FF004586"/>
      </right>
      <top style="double">
        <color rgb="FF004586"/>
      </top>
      <bottom style="double">
        <color rgb="FF004586"/>
      </bottom>
    </border>
    <border>
      <left style="thin">
        <color rgb="FF000000"/>
      </left>
      <top style="double">
        <color rgb="FF004586"/>
      </top>
      <bottom style="double">
        <color rgb="FF004586"/>
      </bottom>
    </border>
    <border>
      <left style="double">
        <color rgb="FF004586"/>
      </left>
      <right style="thin">
        <color rgb="FF000000"/>
      </right>
      <top style="double">
        <color rgb="FF004586"/>
      </top>
    </border>
    <border>
      <left style="thin">
        <color rgb="FF000000"/>
      </left>
      <top style="double">
        <color rgb="FF004586"/>
      </top>
    </border>
    <border>
      <right/>
      <top style="double">
        <color rgb="FF004586"/>
      </top>
    </border>
    <border>
      <left style="double">
        <color rgb="FF004586"/>
      </left>
      <right style="double">
        <color rgb="FF004586"/>
      </right>
      <top style="double">
        <color rgb="FF004586"/>
      </top>
    </border>
    <border>
      <left style="double">
        <color rgb="FF004586"/>
      </left>
      <right style="thin">
        <color rgb="FF000000"/>
      </right>
      <bottom style="double">
        <color rgb="FF004586"/>
      </bottom>
    </border>
    <border>
      <left style="thin">
        <color rgb="FF000000"/>
      </left>
      <bottom style="double">
        <color rgb="FF004586"/>
      </bottom>
    </border>
    <border>
      <right/>
      <bottom style="double">
        <color rgb="FF004586"/>
      </bottom>
    </border>
    <border>
      <left style="double">
        <color rgb="FF004586"/>
      </left>
      <right style="double">
        <color rgb="FF004586"/>
      </right>
      <bottom style="double">
        <color rgb="FF004586"/>
      </bottom>
    </border>
    <border>
      <left/>
      <top style="double">
        <color rgb="FF004586"/>
      </top>
      <bottom style="double">
        <color rgb="FF004586"/>
      </bottom>
    </border>
    <border>
      <left style="hair">
        <color rgb="FF000000"/>
      </left>
      <top style="double">
        <color rgb="FF004586"/>
      </top>
      <bottom style="double">
        <color rgb="FF004586"/>
      </bottom>
    </border>
    <border>
      <right style="hair">
        <color rgb="FF000000"/>
      </right>
      <top style="double">
        <color rgb="FF004586"/>
      </top>
      <bottom style="double">
        <color rgb="FF004586"/>
      </bottom>
    </border>
    <border>
      <left style="thin">
        <color rgb="FF000000"/>
      </left>
      <right style="thin">
        <color rgb="FF000000"/>
      </right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</border>
    <border>
      <left style="thin">
        <color rgb="FF004586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/>
      <top/>
      <bottom style="double">
        <color rgb="FF004586"/>
      </bottom>
    </border>
    <border>
      <left style="double">
        <color rgb="FF004586"/>
      </left>
      <right/>
      <top style="double">
        <color rgb="FF004586"/>
      </top>
      <bottom/>
    </border>
    <border>
      <left style="double">
        <color rgb="FF004586"/>
      </left>
      <right style="double">
        <color rgb="FF0070C0"/>
      </right>
      <top style="double">
        <color rgb="FF004586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double">
        <color rgb="FF0070C0"/>
      </top>
      <bottom style="double">
        <color rgb="FF0070C0"/>
      </bottom>
    </border>
    <border>
      <top style="double">
        <color rgb="FF0070C0"/>
      </top>
      <bottom style="double">
        <color rgb="FF0070C0"/>
      </bottom>
    </border>
    <border>
      <right style="double">
        <color rgb="FF004586"/>
      </right>
      <top style="double">
        <color rgb="FF0070C0"/>
      </top>
      <bottom style="double">
        <color rgb="FF0070C0"/>
      </bottom>
    </border>
    <border>
      <left style="double">
        <color rgb="FF0070C0"/>
      </left>
    </border>
    <border>
      <top style="double">
        <color rgb="FF0070C0"/>
      </top>
    </border>
    <border>
      <left style="double">
        <color rgb="FF004586"/>
      </left>
      <right/>
      <top style="thin">
        <color rgb="FF004586"/>
      </top>
      <bottom style="thin">
        <color rgb="FF004586"/>
      </bottom>
    </border>
    <border>
      <left style="thin">
        <color rgb="FF004586"/>
      </left>
      <right/>
      <top style="thin">
        <color rgb="FF004586"/>
      </top>
      <bottom style="thin">
        <color rgb="FF004586"/>
      </bottom>
    </border>
    <border>
      <left style="double">
        <color rgb="FF004586"/>
      </left>
      <right style="double">
        <color rgb="FF004586"/>
      </right>
      <top style="thin">
        <color rgb="FF004586"/>
      </top>
      <bottom style="thin">
        <color rgb="FF004586"/>
      </bottom>
    </border>
    <border>
      <left style="double">
        <color rgb="FF004586"/>
      </left>
      <top style="thin">
        <color rgb="FF004586"/>
      </top>
      <bottom style="thin">
        <color rgb="FF004586"/>
      </bottom>
    </border>
    <border>
      <left style="thin">
        <color rgb="FF004586"/>
      </left>
      <top style="thin">
        <color rgb="FF004586"/>
      </top>
      <bottom style="thin">
        <color rgb="FF004586"/>
      </bottom>
    </border>
    <border>
      <left style="double">
        <color rgb="FF004586"/>
      </left>
      <top style="thin">
        <color rgb="FF004586"/>
      </top>
    </border>
    <border>
      <left style="thin">
        <color rgb="FF004586"/>
      </left>
      <top style="thin">
        <color rgb="FF004586"/>
      </top>
    </border>
    <border>
      <left style="thin">
        <color rgb="FF004586"/>
      </left>
      <right/>
      <top style="thin">
        <color rgb="FF004586"/>
      </top>
      <bottom/>
    </border>
    <border>
      <left style="double">
        <color rgb="FF004586"/>
      </left>
      <right style="double">
        <color rgb="FF004586"/>
      </right>
      <top style="thin">
        <color rgb="FF004586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double">
        <color rgb="FF004586"/>
      </left>
      <top/>
      <bottom style="double">
        <color rgb="FF004586"/>
      </bottom>
    </border>
    <border>
      <top/>
      <bottom style="double">
        <color rgb="FF004586"/>
      </bottom>
    </border>
    <border>
      <right/>
      <top/>
      <bottom style="double">
        <color rgb="FF004586"/>
      </bottom>
    </border>
  </borders>
  <cellStyleXfs count="1">
    <xf borderId="0" fillId="0" fontId="0" numFmtId="0" applyAlignment="1" applyFont="1"/>
  </cellStyleXfs>
  <cellXfs count="22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3" numFmtId="164" xfId="0" applyFont="1" applyNumberFormat="1"/>
    <xf borderId="4" fillId="2" fontId="4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0" fontId="5" numFmtId="0" xfId="0" applyAlignment="1" applyBorder="1" applyFont="1">
      <alignment horizontal="center" shrinkToFit="0" vertical="center" wrapText="1"/>
    </xf>
    <xf borderId="8" fillId="0" fontId="3" numFmtId="0" xfId="0" applyAlignment="1" applyBorder="1" applyFont="1">
      <alignment shrinkToFit="0" vertical="center" wrapText="1"/>
    </xf>
    <xf borderId="9" fillId="0" fontId="5" numFmtId="164" xfId="0" applyAlignment="1" applyBorder="1" applyFont="1" applyNumberFormat="1">
      <alignment shrinkToFit="0" vertical="center" wrapText="1"/>
    </xf>
    <xf borderId="10" fillId="3" fontId="3" numFmtId="1" xfId="0" applyAlignment="1" applyBorder="1" applyFill="1" applyFont="1" applyNumberFormat="1">
      <alignment horizontal="center" shrinkToFit="0" vertical="center" wrapText="1"/>
    </xf>
    <xf borderId="9" fillId="0" fontId="5" numFmtId="165" xfId="0" applyAlignment="1" applyBorder="1" applyFont="1" applyNumberFormat="1">
      <alignment shrinkToFit="0" vertical="center" wrapText="1"/>
    </xf>
    <xf borderId="0" fillId="0" fontId="5" numFmtId="165" xfId="0" applyAlignment="1" applyFont="1" applyNumberFormat="1">
      <alignment shrinkToFit="0" vertical="center" wrapText="1"/>
    </xf>
    <xf borderId="0" fillId="0" fontId="3" numFmtId="10" xfId="0" applyFont="1" applyNumberFormat="1"/>
    <xf borderId="11" fillId="2" fontId="4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13" fillId="0" fontId="2" numFmtId="0" xfId="0" applyBorder="1" applyFont="1"/>
    <xf borderId="8" fillId="2" fontId="4" numFmtId="165" xfId="0" applyAlignment="1" applyBorder="1" applyFont="1" applyNumberFormat="1">
      <alignment shrinkToFit="0" vertical="center" wrapText="1"/>
    </xf>
    <xf borderId="8" fillId="2" fontId="4" numFmtId="165" xfId="0" applyAlignment="1" applyBorder="1" applyFont="1" applyNumberFormat="1">
      <alignment horizontal="center" shrinkToFit="0" vertical="center" wrapText="1"/>
    </xf>
    <xf borderId="5" fillId="2" fontId="4" numFmtId="165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center"/>
    </xf>
    <xf borderId="0" fillId="0" fontId="5" numFmtId="0" xfId="0" applyFont="1"/>
    <xf borderId="0" fillId="0" fontId="5" numFmtId="164" xfId="0" applyFont="1" applyNumberFormat="1"/>
    <xf borderId="14" fillId="4" fontId="6" numFmtId="0" xfId="0" applyAlignment="1" applyBorder="1" applyFill="1" applyFont="1">
      <alignment horizontal="center" vertical="center"/>
    </xf>
    <xf borderId="15" fillId="0" fontId="2" numFmtId="0" xfId="0" applyBorder="1" applyFont="1"/>
    <xf borderId="16" fillId="0" fontId="2" numFmtId="0" xfId="0" applyBorder="1" applyFont="1"/>
    <xf borderId="0" fillId="0" fontId="7" numFmtId="0" xfId="0" applyAlignment="1" applyFont="1">
      <alignment vertical="center"/>
    </xf>
    <xf borderId="17" fillId="4" fontId="6" numFmtId="0" xfId="0" applyAlignment="1" applyBorder="1" applyFont="1">
      <alignment vertical="center"/>
    </xf>
    <xf borderId="18" fillId="0" fontId="2" numFmtId="0" xfId="0" applyBorder="1" applyFont="1"/>
    <xf borderId="19" fillId="0" fontId="2" numFmtId="0" xfId="0" applyBorder="1" applyFont="1"/>
    <xf borderId="20" fillId="3" fontId="7" numFmtId="0" xfId="0" applyAlignment="1" applyBorder="1" applyFont="1">
      <alignment vertical="center"/>
    </xf>
    <xf borderId="21" fillId="0" fontId="2" numFmtId="0" xfId="0" applyBorder="1" applyFont="1"/>
    <xf borderId="5" fillId="5" fontId="8" numFmtId="0" xfId="0" applyAlignment="1" applyBorder="1" applyFill="1" applyFont="1">
      <alignment vertical="center"/>
    </xf>
    <xf borderId="22" fillId="5" fontId="7" numFmtId="0" xfId="0" applyAlignment="1" applyBorder="1" applyFont="1">
      <alignment vertical="center"/>
    </xf>
    <xf borderId="20" fillId="0" fontId="7" numFmtId="0" xfId="0" applyAlignment="1" applyBorder="1" applyFont="1">
      <alignment horizontal="left" vertical="center"/>
    </xf>
    <xf borderId="20" fillId="3" fontId="9" numFmtId="14" xfId="0" applyAlignment="1" applyBorder="1" applyFont="1" applyNumberFormat="1">
      <alignment horizontal="center" vertical="center"/>
    </xf>
    <xf borderId="23" fillId="0" fontId="2" numFmtId="0" xfId="0" applyBorder="1" applyFont="1"/>
    <xf borderId="24" fillId="4" fontId="6" numFmtId="0" xfId="0" applyAlignment="1" applyBorder="1" applyFont="1">
      <alignment vertical="center"/>
    </xf>
    <xf borderId="20" fillId="3" fontId="9" numFmtId="20" xfId="0" applyAlignment="1" applyBorder="1" applyFont="1" applyNumberFormat="1">
      <alignment vertical="center"/>
    </xf>
    <xf borderId="17" fillId="5" fontId="7" numFmtId="0" xfId="0" applyAlignment="1" applyBorder="1" applyFont="1">
      <alignment shrinkToFit="0" vertical="center" wrapText="1"/>
    </xf>
    <xf borderId="25" fillId="5" fontId="8" numFmtId="0" xfId="0" applyAlignment="1" applyBorder="1" applyFont="1">
      <alignment vertical="center"/>
    </xf>
    <xf borderId="26" fillId="5" fontId="7" numFmtId="0" xfId="0" applyAlignment="1" applyBorder="1" applyFont="1">
      <alignment vertical="center"/>
    </xf>
    <xf borderId="27" fillId="5" fontId="7" numFmtId="0" xfId="0" applyAlignment="1" applyBorder="1" applyFont="1">
      <alignment vertical="center"/>
    </xf>
    <xf borderId="5" fillId="5" fontId="7" numFmtId="0" xfId="0" applyAlignment="1" applyBorder="1" applyFont="1">
      <alignment vertical="center"/>
    </xf>
    <xf borderId="28" fillId="4" fontId="10" numFmtId="0" xfId="0" applyAlignment="1" applyBorder="1" applyFont="1">
      <alignment horizontal="center" vertical="center"/>
    </xf>
    <xf borderId="29" fillId="5" fontId="7" numFmtId="0" xfId="0" applyAlignment="1" applyBorder="1" applyFont="1">
      <alignment vertical="center"/>
    </xf>
    <xf borderId="30" fillId="0" fontId="6" numFmtId="0" xfId="0" applyAlignment="1" applyBorder="1" applyFont="1">
      <alignment horizontal="center" vertical="center"/>
    </xf>
    <xf borderId="31" fillId="3" fontId="6" numFmtId="0" xfId="0" applyAlignment="1" applyBorder="1" applyFont="1">
      <alignment horizontal="center" vertical="center"/>
    </xf>
    <xf borderId="30" fillId="0" fontId="6" numFmtId="0" xfId="0" applyAlignment="1" applyBorder="1" applyFont="1">
      <alignment horizontal="center" readingOrder="0" vertical="center"/>
    </xf>
    <xf borderId="30" fillId="3" fontId="6" numFmtId="0" xfId="0" applyAlignment="1" applyBorder="1" applyFont="1">
      <alignment horizontal="center" vertical="center"/>
    </xf>
    <xf borderId="30" fillId="6" fontId="11" numFmtId="1" xfId="0" applyAlignment="1" applyBorder="1" applyFill="1" applyFont="1" applyNumberFormat="1">
      <alignment horizontal="center" vertical="center"/>
    </xf>
    <xf borderId="32" fillId="5" fontId="7" numFmtId="0" xfId="0" applyAlignment="1" applyBorder="1" applyFont="1">
      <alignment horizontal="left" shrinkToFit="0" vertical="top" wrapText="1"/>
    </xf>
    <xf borderId="33" fillId="0" fontId="2" numFmtId="0" xfId="0" applyBorder="1" applyFont="1"/>
    <xf borderId="34" fillId="0" fontId="2" numFmtId="0" xfId="0" applyBorder="1" applyFont="1"/>
    <xf borderId="35" fillId="0" fontId="2" numFmtId="0" xfId="0" applyBorder="1" applyFont="1"/>
    <xf borderId="36" fillId="0" fontId="2" numFmtId="0" xfId="0" applyBorder="1" applyFont="1"/>
    <xf borderId="37" fillId="0" fontId="2" numFmtId="0" xfId="0" applyBorder="1" applyFont="1"/>
    <xf borderId="38" fillId="0" fontId="2" numFmtId="0" xfId="0" applyBorder="1" applyFont="1"/>
    <xf borderId="39" fillId="0" fontId="2" numFmtId="0" xfId="0" applyBorder="1" applyFont="1"/>
    <xf borderId="17" fillId="4" fontId="6" numFmtId="0" xfId="0" applyAlignment="1" applyBorder="1" applyFont="1">
      <alignment horizontal="center" vertical="center"/>
    </xf>
    <xf borderId="28" fillId="4" fontId="6" numFmtId="0" xfId="0" applyAlignment="1" applyBorder="1" applyFont="1">
      <alignment horizontal="center" vertical="center"/>
    </xf>
    <xf borderId="30" fillId="0" fontId="7" numFmtId="166" xfId="0" applyAlignment="1" applyBorder="1" applyFont="1" applyNumberFormat="1">
      <alignment horizontal="center" readingOrder="0" vertical="center"/>
    </xf>
    <xf borderId="30" fillId="3" fontId="7" numFmtId="0" xfId="0" applyAlignment="1" applyBorder="1" applyFont="1">
      <alignment horizontal="right" vertical="center"/>
    </xf>
    <xf borderId="30" fillId="0" fontId="7" numFmtId="167" xfId="0" applyAlignment="1" applyBorder="1" applyFont="1" applyNumberFormat="1">
      <alignment horizontal="center" readingOrder="0" vertical="center"/>
    </xf>
    <xf borderId="40" fillId="4" fontId="6" numFmtId="0" xfId="0" applyAlignment="1" applyBorder="1" applyFont="1">
      <alignment horizontal="center" vertical="center"/>
    </xf>
    <xf borderId="17" fillId="5" fontId="7" numFmtId="0" xfId="0" applyAlignment="1" applyBorder="1" applyFont="1">
      <alignment horizontal="left" vertical="center"/>
    </xf>
    <xf borderId="41" fillId="0" fontId="2" numFmtId="0" xfId="0" applyBorder="1" applyFont="1"/>
    <xf borderId="42" fillId="3" fontId="7" numFmtId="168" xfId="0" applyAlignment="1" applyBorder="1" applyFont="1" applyNumberFormat="1">
      <alignment horizontal="center" vertical="center"/>
    </xf>
    <xf borderId="32" fillId="5" fontId="6" numFmtId="0" xfId="0" applyAlignment="1" applyBorder="1" applyFont="1">
      <alignment horizontal="left" shrinkToFit="0" vertical="top" wrapText="1"/>
    </xf>
    <xf borderId="30" fillId="4" fontId="6" numFmtId="0" xfId="0" applyAlignment="1" applyBorder="1" applyFont="1">
      <alignment horizontal="center" vertical="center"/>
    </xf>
    <xf borderId="0" fillId="0" fontId="7" numFmtId="2" xfId="0" applyAlignment="1" applyFont="1" applyNumberFormat="1">
      <alignment vertical="center"/>
    </xf>
    <xf borderId="43" fillId="5" fontId="12" numFmtId="0" xfId="0" applyAlignment="1" applyBorder="1" applyFont="1">
      <alignment vertical="center"/>
    </xf>
    <xf borderId="30" fillId="0" fontId="7" numFmtId="164" xfId="0" applyAlignment="1" applyBorder="1" applyFont="1" applyNumberFormat="1">
      <alignment horizontal="center" vertical="center"/>
    </xf>
    <xf borderId="29" fillId="5" fontId="12" numFmtId="0" xfId="0" applyAlignment="1" applyBorder="1" applyFont="1">
      <alignment vertical="center"/>
    </xf>
    <xf borderId="44" fillId="5" fontId="12" numFmtId="9" xfId="0" applyAlignment="1" applyBorder="1" applyFont="1" applyNumberFormat="1">
      <alignment horizontal="center" vertical="center"/>
    </xf>
    <xf borderId="45" fillId="4" fontId="6" numFmtId="0" xfId="0" applyAlignment="1" applyBorder="1" applyFont="1">
      <alignment horizontal="center" vertical="center"/>
    </xf>
    <xf borderId="46" fillId="5" fontId="7" numFmtId="0" xfId="0" applyAlignment="1" applyBorder="1" applyFont="1">
      <alignment horizontal="left" vertical="center"/>
    </xf>
    <xf borderId="47" fillId="0" fontId="2" numFmtId="0" xfId="0" applyBorder="1" applyFont="1"/>
    <xf borderId="43" fillId="5" fontId="7" numFmtId="9" xfId="0" applyAlignment="1" applyBorder="1" applyFont="1" applyNumberFormat="1">
      <alignment vertical="center"/>
    </xf>
    <xf borderId="48" fillId="0" fontId="7" numFmtId="164" xfId="0" applyAlignment="1" applyBorder="1" applyFont="1" applyNumberFormat="1">
      <alignment horizontal="center" vertical="center"/>
    </xf>
    <xf borderId="49" fillId="0" fontId="2" numFmtId="0" xfId="0" applyBorder="1" applyFont="1"/>
    <xf borderId="50" fillId="0" fontId="2" numFmtId="0" xfId="0" applyBorder="1" applyFont="1"/>
    <xf borderId="51" fillId="0" fontId="2" numFmtId="0" xfId="0" applyBorder="1" applyFont="1"/>
    <xf borderId="52" fillId="0" fontId="2" numFmtId="0" xfId="0" applyBorder="1" applyFont="1"/>
    <xf borderId="18" fillId="0" fontId="7" numFmtId="0" xfId="0" applyAlignment="1" applyBorder="1" applyFont="1">
      <alignment horizontal="left" vertical="center"/>
    </xf>
    <xf borderId="53" fillId="5" fontId="7" numFmtId="0" xfId="0" applyAlignment="1" applyBorder="1" applyFont="1">
      <alignment horizontal="left" vertical="center"/>
    </xf>
    <xf borderId="0" fillId="0" fontId="7" numFmtId="169" xfId="0" applyAlignment="1" applyFont="1" applyNumberFormat="1">
      <alignment vertical="center"/>
    </xf>
    <xf borderId="35" fillId="0" fontId="3" numFmtId="0" xfId="0" applyAlignment="1" applyBorder="1" applyFont="1">
      <alignment horizontal="left" shrinkToFit="0" vertical="center" wrapText="1"/>
    </xf>
    <xf borderId="30" fillId="4" fontId="6" numFmtId="164" xfId="0" applyAlignment="1" applyBorder="1" applyFont="1" applyNumberFormat="1">
      <alignment horizontal="center" vertical="center"/>
    </xf>
    <xf borderId="0" fillId="0" fontId="7" numFmtId="170" xfId="0" applyAlignment="1" applyFont="1" applyNumberFormat="1">
      <alignment vertical="center"/>
    </xf>
    <xf borderId="32" fillId="0" fontId="6" numFmtId="0" xfId="0" applyAlignment="1" applyBorder="1" applyFont="1">
      <alignment horizontal="left" shrinkToFit="0" vertical="top" wrapText="1"/>
    </xf>
    <xf borderId="17" fillId="0" fontId="6" numFmtId="0" xfId="0" applyAlignment="1" applyBorder="1" applyFont="1">
      <alignment horizontal="center" vertical="center"/>
    </xf>
    <xf borderId="54" fillId="0" fontId="7" numFmtId="0" xfId="0" applyAlignment="1" applyBorder="1" applyFont="1">
      <alignment horizontal="left" vertical="center"/>
    </xf>
    <xf borderId="55" fillId="0" fontId="2" numFmtId="0" xfId="0" applyBorder="1" applyFont="1"/>
    <xf borderId="18" fillId="0" fontId="7" numFmtId="10" xfId="0" applyAlignment="1" applyBorder="1" applyFont="1" applyNumberFormat="1">
      <alignment vertical="center"/>
    </xf>
    <xf borderId="29" fillId="4" fontId="7" numFmtId="10" xfId="0" applyAlignment="1" applyBorder="1" applyFont="1" applyNumberFormat="1">
      <alignment vertical="center"/>
    </xf>
    <xf borderId="30" fillId="4" fontId="6" numFmtId="10" xfId="0" applyAlignment="1" applyBorder="1" applyFont="1" applyNumberFormat="1">
      <alignment horizontal="center" vertical="center"/>
    </xf>
    <xf borderId="44" fillId="5" fontId="7" numFmtId="0" xfId="0" applyAlignment="1" applyBorder="1" applyFont="1">
      <alignment horizontal="left" vertical="center"/>
    </xf>
    <xf borderId="20" fillId="0" fontId="7" numFmtId="10" xfId="0" applyAlignment="1" applyBorder="1" applyFont="1" applyNumberFormat="1">
      <alignment horizontal="center" vertical="center"/>
    </xf>
    <xf borderId="56" fillId="0" fontId="7" numFmtId="9" xfId="0" applyAlignment="1" applyBorder="1" applyFont="1" applyNumberFormat="1">
      <alignment horizontal="center" vertical="center"/>
    </xf>
    <xf borderId="56" fillId="5" fontId="7" numFmtId="0" xfId="0" applyAlignment="1" applyBorder="1" applyFont="1">
      <alignment horizontal="right" vertical="center"/>
    </xf>
    <xf borderId="44" fillId="0" fontId="7" numFmtId="171" xfId="0" applyAlignment="1" applyBorder="1" applyFont="1" applyNumberFormat="1">
      <alignment horizontal="center" vertical="center"/>
    </xf>
    <xf borderId="18" fillId="0" fontId="7" numFmtId="10" xfId="0" applyAlignment="1" applyBorder="1" applyFont="1" applyNumberFormat="1">
      <alignment horizontal="center" vertical="center"/>
    </xf>
    <xf borderId="17" fillId="0" fontId="7" numFmtId="0" xfId="0" applyAlignment="1" applyBorder="1" applyFont="1">
      <alignment horizontal="left" shrinkToFit="0" vertical="center" wrapText="1"/>
    </xf>
    <xf borderId="30" fillId="6" fontId="7" numFmtId="164" xfId="0" applyAlignment="1" applyBorder="1" applyFont="1" applyNumberFormat="1">
      <alignment horizontal="center" vertical="center"/>
    </xf>
    <xf borderId="0" fillId="0" fontId="7" numFmtId="0" xfId="0" applyAlignment="1" applyFont="1">
      <alignment horizontal="left" vertical="center"/>
    </xf>
    <xf borderId="17" fillId="0" fontId="7" numFmtId="0" xfId="0" applyAlignment="1" applyBorder="1" applyFont="1">
      <alignment horizontal="left" vertical="center"/>
    </xf>
    <xf borderId="30" fillId="0" fontId="7" numFmtId="164" xfId="0" applyAlignment="1" applyBorder="1" applyFont="1" applyNumberFormat="1">
      <alignment horizontal="center" readingOrder="0" vertical="center"/>
    </xf>
    <xf borderId="17" fillId="5" fontId="7" numFmtId="0" xfId="0" applyAlignment="1" applyBorder="1" applyFont="1">
      <alignment horizontal="left" readingOrder="0" vertical="center"/>
    </xf>
    <xf borderId="30" fillId="5" fontId="7" numFmtId="164" xfId="0" applyAlignment="1" applyBorder="1" applyFont="1" applyNumberFormat="1">
      <alignment horizontal="center" readingOrder="0" vertical="center"/>
    </xf>
    <xf borderId="32" fillId="0" fontId="13" numFmtId="0" xfId="0" applyAlignment="1" applyBorder="1" applyFont="1">
      <alignment horizontal="left" shrinkToFit="0" vertical="top" wrapText="1"/>
    </xf>
    <xf borderId="35" fillId="0" fontId="6" numFmtId="0" xfId="0" applyAlignment="1" applyBorder="1" applyFont="1">
      <alignment horizontal="center" vertical="center"/>
    </xf>
    <xf borderId="0" fillId="0" fontId="6" numFmtId="0" xfId="0" applyAlignment="1" applyFont="1">
      <alignment vertical="center"/>
    </xf>
    <xf borderId="30" fillId="0" fontId="7" numFmtId="10" xfId="0" applyAlignment="1" applyBorder="1" applyFont="1" applyNumberFormat="1">
      <alignment horizontal="center" vertical="center"/>
    </xf>
    <xf borderId="17" fillId="7" fontId="6" numFmtId="172" xfId="0" applyAlignment="1" applyBorder="1" applyFill="1" applyFont="1" applyNumberFormat="1">
      <alignment horizontal="center" vertical="center"/>
    </xf>
    <xf borderId="17" fillId="7" fontId="6" numFmtId="173" xfId="0" applyAlignment="1" applyBorder="1" applyFont="1" applyNumberFormat="1">
      <alignment horizontal="center" vertical="center"/>
    </xf>
    <xf borderId="17" fillId="5" fontId="7" numFmtId="0" xfId="0" applyAlignment="1" applyBorder="1" applyFont="1">
      <alignment horizontal="left" shrinkToFit="0" vertical="center" wrapText="1"/>
    </xf>
    <xf borderId="30" fillId="5" fontId="7" numFmtId="164" xfId="0" applyAlignment="1" applyBorder="1" applyFont="1" applyNumberFormat="1">
      <alignment horizontal="center" vertical="center"/>
    </xf>
    <xf borderId="17" fillId="7" fontId="6" numFmtId="0" xfId="0" applyAlignment="1" applyBorder="1" applyFont="1">
      <alignment horizontal="center" vertical="center"/>
    </xf>
    <xf borderId="5" fillId="5" fontId="14" numFmtId="0" xfId="0" applyBorder="1" applyFont="1"/>
    <xf borderId="17" fillId="7" fontId="6" numFmtId="10" xfId="0" applyAlignment="1" applyBorder="1" applyFont="1" applyNumberFormat="1">
      <alignment horizontal="center" vertical="center"/>
    </xf>
    <xf borderId="0" fillId="0" fontId="6" numFmtId="169" xfId="0" applyAlignment="1" applyFont="1" applyNumberFormat="1">
      <alignment vertical="center"/>
    </xf>
    <xf borderId="29" fillId="4" fontId="6" numFmtId="0" xfId="0" applyAlignment="1" applyBorder="1" applyFont="1">
      <alignment vertical="center"/>
    </xf>
    <xf borderId="43" fillId="7" fontId="6" numFmtId="0" xfId="0" applyAlignment="1" applyBorder="1" applyFont="1">
      <alignment vertical="center"/>
    </xf>
    <xf borderId="30" fillId="0" fontId="7" numFmtId="0" xfId="0" applyAlignment="1" applyBorder="1" applyFont="1">
      <alignment horizontal="center" vertical="center"/>
    </xf>
    <xf borderId="17" fillId="0" fontId="7" numFmtId="0" xfId="0" applyAlignment="1" applyBorder="1" applyFont="1">
      <alignment horizontal="center" vertical="center"/>
    </xf>
    <xf borderId="48" fillId="4" fontId="6" numFmtId="0" xfId="0" applyAlignment="1" applyBorder="1" applyFont="1">
      <alignment horizontal="center" vertical="center"/>
    </xf>
    <xf borderId="32" fillId="0" fontId="7" numFmtId="0" xfId="0" applyAlignment="1" applyBorder="1" applyFont="1">
      <alignment vertical="center"/>
    </xf>
    <xf borderId="17" fillId="3" fontId="15" numFmtId="0" xfId="0" applyAlignment="1" applyBorder="1" applyFont="1">
      <alignment horizontal="center" shrinkToFit="0" vertical="center" wrapText="1"/>
    </xf>
    <xf borderId="30" fillId="4" fontId="6" numFmtId="166" xfId="0" applyAlignment="1" applyBorder="1" applyFont="1" applyNumberFormat="1">
      <alignment horizontal="center" vertical="center"/>
    </xf>
    <xf borderId="18" fillId="0" fontId="7" numFmtId="0" xfId="0" applyAlignment="1" applyBorder="1" applyFont="1">
      <alignment vertical="center"/>
    </xf>
    <xf borderId="18" fillId="0" fontId="6" numFmtId="0" xfId="0" applyAlignment="1" applyBorder="1" applyFont="1">
      <alignment horizontal="center" vertical="center"/>
    </xf>
    <xf borderId="30" fillId="0" fontId="6" numFmtId="164" xfId="0" applyAlignment="1" applyBorder="1" applyFont="1" applyNumberFormat="1">
      <alignment vertical="center"/>
    </xf>
    <xf borderId="57" fillId="0" fontId="2" numFmtId="0" xfId="0" applyBorder="1" applyFont="1"/>
    <xf borderId="18" fillId="0" fontId="6" numFmtId="0" xfId="0" applyAlignment="1" applyBorder="1" applyFont="1">
      <alignment vertical="center"/>
    </xf>
    <xf borderId="48" fillId="0" fontId="6" numFmtId="10" xfId="0" applyAlignment="1" applyBorder="1" applyFont="1" applyNumberFormat="1">
      <alignment horizontal="center" vertical="center"/>
    </xf>
    <xf borderId="30" fillId="0" fontId="7" numFmtId="10" xfId="0" applyAlignment="1" applyBorder="1" applyFont="1" applyNumberFormat="1">
      <alignment horizontal="center"/>
    </xf>
    <xf borderId="0" fillId="0" fontId="16" numFmtId="2" xfId="0" applyAlignment="1" applyFont="1" applyNumberFormat="1">
      <alignment vertical="center"/>
    </xf>
    <xf borderId="0" fillId="0" fontId="16" numFmtId="0" xfId="0" applyAlignment="1" applyFont="1">
      <alignment horizontal="center" vertical="center"/>
    </xf>
    <xf borderId="52" fillId="0" fontId="7" numFmtId="10" xfId="0" applyAlignment="1" applyBorder="1" applyFont="1" applyNumberFormat="1">
      <alignment horizontal="center"/>
    </xf>
    <xf borderId="29" fillId="5" fontId="6" numFmtId="0" xfId="0" applyAlignment="1" applyBorder="1" applyFont="1">
      <alignment vertical="center"/>
    </xf>
    <xf borderId="40" fillId="4" fontId="6" numFmtId="0" xfId="0" applyAlignment="1" applyBorder="1" applyFont="1">
      <alignment vertical="center"/>
    </xf>
    <xf borderId="0" fillId="0" fontId="7" numFmtId="166" xfId="0" applyAlignment="1" applyFont="1" applyNumberFormat="1">
      <alignment vertical="center"/>
    </xf>
    <xf borderId="17" fillId="4" fontId="6" numFmtId="0" xfId="0" applyAlignment="1" applyBorder="1" applyFont="1">
      <alignment horizontal="center" shrinkToFit="0" vertical="center" wrapText="1"/>
    </xf>
    <xf borderId="30" fillId="4" fontId="6" numFmtId="164" xfId="0" applyAlignment="1" applyBorder="1" applyFont="1" applyNumberFormat="1">
      <alignment horizontal="center" shrinkToFit="0" vertical="center" wrapText="1"/>
    </xf>
    <xf borderId="20" fillId="4" fontId="6" numFmtId="0" xfId="0" applyAlignment="1" applyBorder="1" applyFont="1">
      <alignment horizontal="center" shrinkToFit="0" vertical="center" wrapText="1"/>
    </xf>
    <xf borderId="24" fillId="4" fontId="6" numFmtId="0" xfId="0" applyAlignment="1" applyBorder="1" applyFont="1">
      <alignment horizontal="center" shrinkToFit="0" vertical="center" wrapText="1"/>
    </xf>
    <xf borderId="58" fillId="4" fontId="6" numFmtId="0" xfId="0" applyAlignment="1" applyBorder="1" applyFont="1">
      <alignment horizontal="center" shrinkToFit="0" vertical="center" wrapText="1"/>
    </xf>
    <xf borderId="17" fillId="0" fontId="7" numFmtId="0" xfId="0" applyAlignment="1" applyBorder="1" applyFont="1">
      <alignment horizontal="center" shrinkToFit="0" vertical="center" wrapText="1"/>
    </xf>
    <xf borderId="20" fillId="0" fontId="7" numFmtId="174" xfId="0" applyAlignment="1" applyBorder="1" applyFont="1" applyNumberFormat="1">
      <alignment horizontal="center" vertical="center"/>
    </xf>
    <xf borderId="20" fillId="0" fontId="7" numFmtId="175" xfId="0" applyAlignment="1" applyBorder="1" applyFont="1" applyNumberFormat="1">
      <alignment horizontal="center" vertical="center"/>
    </xf>
    <xf borderId="24" fillId="0" fontId="7" numFmtId="175" xfId="0" applyAlignment="1" applyBorder="1" applyFont="1" applyNumberFormat="1">
      <alignment horizontal="center" vertical="center"/>
    </xf>
    <xf borderId="58" fillId="4" fontId="6" numFmtId="164" xfId="0" applyAlignment="1" applyBorder="1" applyFont="1" applyNumberForma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6" numFmtId="176" xfId="0" applyAlignment="1" applyFont="1" applyNumberFormat="1">
      <alignment horizontal="center" vertical="center"/>
    </xf>
    <xf borderId="59" fillId="5" fontId="7" numFmtId="0" xfId="0" applyAlignment="1" applyBorder="1" applyFont="1">
      <alignment vertical="center"/>
    </xf>
    <xf borderId="52" fillId="0" fontId="6" numFmtId="0" xfId="0" applyAlignment="1" applyBorder="1" applyFont="1">
      <alignment horizontal="center" vertical="center"/>
    </xf>
    <xf borderId="30" fillId="6" fontId="17" numFmtId="1" xfId="0" applyAlignment="1" applyBorder="1" applyFont="1" applyNumberFormat="1">
      <alignment horizontal="center" readingOrder="0" vertical="center"/>
    </xf>
    <xf borderId="0" fillId="0" fontId="16" numFmtId="2" xfId="0" applyAlignment="1" applyFont="1" applyNumberFormat="1">
      <alignment horizontal="center" vertical="center"/>
    </xf>
    <xf borderId="0" fillId="0" fontId="16" numFmtId="169" xfId="0" applyAlignment="1" applyFont="1" applyNumberFormat="1">
      <alignment horizontal="center" vertical="center"/>
    </xf>
    <xf borderId="17" fillId="0" fontId="3" numFmtId="0" xfId="0" applyAlignment="1" applyBorder="1" applyFont="1">
      <alignment horizontal="left" shrinkToFit="0" vertical="center" wrapText="1"/>
    </xf>
    <xf borderId="53" fillId="7" fontId="6" numFmtId="172" xfId="0" applyAlignment="1" applyBorder="1" applyFont="1" applyNumberFormat="1">
      <alignment horizontal="center" vertical="center"/>
    </xf>
    <xf borderId="53" fillId="7" fontId="6" numFmtId="173" xfId="0" applyAlignment="1" applyBorder="1" applyFont="1" applyNumberFormat="1">
      <alignment horizontal="center" vertical="center"/>
    </xf>
    <xf borderId="53" fillId="7" fontId="6" numFmtId="0" xfId="0" applyAlignment="1" applyBorder="1" applyFont="1">
      <alignment horizontal="center" vertical="center"/>
    </xf>
    <xf borderId="0" fillId="0" fontId="14" numFmtId="0" xfId="0" applyFont="1"/>
    <xf borderId="53" fillId="7" fontId="6" numFmtId="10" xfId="0" applyAlignment="1" applyBorder="1" applyFont="1" applyNumberFormat="1">
      <alignment horizontal="center" vertical="center"/>
    </xf>
    <xf borderId="30" fillId="0" fontId="7" numFmtId="10" xfId="0" applyAlignment="1" applyBorder="1" applyFont="1" applyNumberFormat="1">
      <alignment horizontal="right" vertical="center"/>
    </xf>
    <xf borderId="58" fillId="0" fontId="7" numFmtId="164" xfId="0" applyAlignment="1" applyBorder="1" applyFont="1" applyNumberFormat="1">
      <alignment horizontal="center" vertical="center"/>
    </xf>
    <xf borderId="14" fillId="4" fontId="1" numFmtId="0" xfId="0" applyAlignment="1" applyBorder="1" applyFont="1">
      <alignment horizontal="center" readingOrder="0" shrinkToFit="0" vertical="center" wrapText="1"/>
    </xf>
    <xf borderId="60" fillId="4" fontId="1" numFmtId="0" xfId="0" applyAlignment="1" applyBorder="1" applyFont="1">
      <alignment horizontal="center" shrinkToFit="0" vertical="center" wrapText="1"/>
    </xf>
    <xf borderId="61" fillId="4" fontId="1" numFmtId="0" xfId="0" applyAlignment="1" applyBorder="1" applyFont="1">
      <alignment horizontal="center" shrinkToFit="0" vertical="center" wrapText="1"/>
    </xf>
    <xf borderId="62" fillId="0" fontId="3" numFmtId="0" xfId="0" applyAlignment="1" applyBorder="1" applyFont="1">
      <alignment horizontal="left" shrinkToFit="0" vertical="center" wrapText="1"/>
    </xf>
    <xf borderId="62" fillId="0" fontId="3" numFmtId="174" xfId="0" applyAlignment="1" applyBorder="1" applyFont="1" applyNumberFormat="1">
      <alignment horizontal="center" vertical="center"/>
    </xf>
    <xf borderId="63" fillId="3" fontId="3" numFmtId="37" xfId="0" applyAlignment="1" applyBorder="1" applyFont="1" applyNumberFormat="1">
      <alignment horizontal="center" vertical="center"/>
    </xf>
    <xf borderId="63" fillId="6" fontId="3" numFmtId="0" xfId="0" applyAlignment="1" applyBorder="1" applyFont="1">
      <alignment horizontal="center" readingOrder="0" vertical="center"/>
    </xf>
    <xf borderId="63" fillId="0" fontId="3" numFmtId="174" xfId="0" applyAlignment="1" applyBorder="1" applyFont="1" applyNumberFormat="1">
      <alignment horizontal="center" vertical="center"/>
    </xf>
    <xf borderId="62" fillId="0" fontId="3" numFmtId="0" xfId="0" applyAlignment="1" applyBorder="1" applyFont="1">
      <alignment horizontal="left" vertical="center"/>
    </xf>
    <xf borderId="63" fillId="0" fontId="3" numFmtId="37" xfId="0" applyAlignment="1" applyBorder="1" applyFont="1" applyNumberFormat="1">
      <alignment horizontal="center" vertical="center"/>
    </xf>
    <xf borderId="64" fillId="0" fontId="3" numFmtId="0" xfId="0" applyAlignment="1" applyBorder="1" applyFont="1">
      <alignment horizontal="left" vertical="center"/>
    </xf>
    <xf borderId="64" fillId="0" fontId="3" numFmtId="174" xfId="0" applyAlignment="1" applyBorder="1" applyFont="1" applyNumberFormat="1">
      <alignment horizontal="center" vertical="center"/>
    </xf>
    <xf borderId="65" fillId="0" fontId="3" numFmtId="37" xfId="0" applyAlignment="1" applyBorder="1" applyFont="1" applyNumberFormat="1">
      <alignment horizontal="center" vertical="center"/>
    </xf>
    <xf borderId="66" fillId="6" fontId="3" numFmtId="0" xfId="0" applyAlignment="1" applyBorder="1" applyFont="1">
      <alignment horizontal="center" readingOrder="0" vertical="center"/>
    </xf>
    <xf borderId="67" fillId="4" fontId="1" numFmtId="0" xfId="0" applyAlignment="1" applyBorder="1" applyFont="1">
      <alignment horizontal="center" vertical="center"/>
    </xf>
    <xf borderId="68" fillId="0" fontId="2" numFmtId="0" xfId="0" applyBorder="1" applyFont="1"/>
    <xf borderId="69" fillId="0" fontId="2" numFmtId="0" xfId="0" applyBorder="1" applyFont="1"/>
    <xf borderId="60" fillId="4" fontId="1" numFmtId="164" xfId="0" applyAlignment="1" applyBorder="1" applyFont="1" applyNumberFormat="1">
      <alignment horizontal="center" shrinkToFit="0" vertical="center" wrapText="1"/>
    </xf>
    <xf borderId="70" fillId="0" fontId="3" numFmtId="0" xfId="0" applyBorder="1" applyFont="1"/>
    <xf borderId="71" fillId="0" fontId="3" numFmtId="0" xfId="0" applyBorder="1" applyFont="1"/>
    <xf borderId="17" fillId="4" fontId="1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72" fillId="4" fontId="1" numFmtId="0" xfId="0" applyAlignment="1" applyBorder="1" applyFont="1">
      <alignment horizontal="center" shrinkToFit="0" vertical="center" wrapText="1"/>
    </xf>
    <xf borderId="73" fillId="4" fontId="1" numFmtId="0" xfId="0" applyAlignment="1" applyBorder="1" applyFont="1">
      <alignment horizontal="center" shrinkToFit="0" vertical="center" wrapText="1"/>
    </xf>
    <xf borderId="73" fillId="4" fontId="1" numFmtId="0" xfId="0" applyAlignment="1" applyBorder="1" applyFont="1">
      <alignment horizontal="center" vertical="center"/>
    </xf>
    <xf borderId="74" fillId="4" fontId="1" numFmtId="0" xfId="0" applyAlignment="1" applyBorder="1" applyFont="1">
      <alignment horizontal="center" shrinkToFit="0" vertical="center" wrapText="1"/>
    </xf>
    <xf borderId="75" fillId="0" fontId="3" numFmtId="0" xfId="0" applyAlignment="1" applyBorder="1" applyFont="1">
      <alignment horizontal="left" shrinkToFit="0" vertical="center" wrapText="1"/>
    </xf>
    <xf borderId="76" fillId="0" fontId="3" numFmtId="0" xfId="0" applyAlignment="1" applyBorder="1" applyFont="1">
      <alignment horizontal="center" shrinkToFit="0" vertical="center" wrapText="1"/>
    </xf>
    <xf borderId="76" fillId="0" fontId="3" numFmtId="177" xfId="0" applyAlignment="1" applyBorder="1" applyFont="1" applyNumberFormat="1">
      <alignment horizontal="center" vertical="center"/>
    </xf>
    <xf borderId="73" fillId="6" fontId="3" numFmtId="0" xfId="0" applyAlignment="1" applyBorder="1" applyFont="1">
      <alignment horizontal="center" readingOrder="0" vertical="center"/>
    </xf>
    <xf borderId="74" fillId="0" fontId="1" numFmtId="178" xfId="0" applyAlignment="1" applyBorder="1" applyFont="1" applyNumberFormat="1">
      <alignment horizontal="center" vertical="center"/>
    </xf>
    <xf borderId="73" fillId="3" fontId="3" numFmtId="177" xfId="0" applyAlignment="1" applyBorder="1" applyFont="1" applyNumberFormat="1">
      <alignment horizontal="center" vertical="center"/>
    </xf>
    <xf borderId="77" fillId="0" fontId="3" numFmtId="0" xfId="0" applyAlignment="1" applyBorder="1" applyFont="1">
      <alignment horizontal="left" shrinkToFit="0" vertical="center" wrapText="1"/>
    </xf>
    <xf borderId="78" fillId="0" fontId="3" numFmtId="0" xfId="0" applyAlignment="1" applyBorder="1" applyFont="1">
      <alignment horizontal="center" shrinkToFit="0" vertical="center" wrapText="1"/>
    </xf>
    <xf borderId="78" fillId="0" fontId="3" numFmtId="177" xfId="0" applyAlignment="1" applyBorder="1" applyFont="1" applyNumberFormat="1">
      <alignment horizontal="center" vertical="center"/>
    </xf>
    <xf borderId="79" fillId="6" fontId="3" numFmtId="0" xfId="0" applyAlignment="1" applyBorder="1" applyFont="1">
      <alignment horizontal="center" readingOrder="0" vertical="center"/>
    </xf>
    <xf borderId="80" fillId="0" fontId="1" numFmtId="178" xfId="0" applyAlignment="1" applyBorder="1" applyFont="1" applyNumberFormat="1">
      <alignment horizontal="center" vertical="center"/>
    </xf>
    <xf borderId="63" fillId="0" fontId="3" numFmtId="0" xfId="0" applyAlignment="1" applyBorder="1" applyFont="1">
      <alignment horizontal="left" shrinkToFit="0" vertical="center" wrapText="1"/>
    </xf>
    <xf borderId="63" fillId="0" fontId="3" numFmtId="0" xfId="0" applyAlignment="1" applyBorder="1" applyFont="1">
      <alignment horizontal="center" shrinkToFit="0" vertical="center" wrapText="1"/>
    </xf>
    <xf borderId="63" fillId="0" fontId="3" numFmtId="177" xfId="0" applyAlignment="1" applyBorder="1" applyFont="1" applyNumberFormat="1">
      <alignment horizontal="center" vertical="center"/>
    </xf>
    <xf borderId="81" fillId="6" fontId="3" numFmtId="0" xfId="0" applyAlignment="1" applyBorder="1" applyFont="1">
      <alignment horizontal="center" readingOrder="0" vertical="center"/>
    </xf>
    <xf borderId="82" fillId="4" fontId="1" numFmtId="0" xfId="0" applyAlignment="1" applyBorder="1" applyFont="1">
      <alignment horizontal="center" vertical="center"/>
    </xf>
    <xf borderId="83" fillId="0" fontId="2" numFmtId="0" xfId="0" applyBorder="1" applyFont="1"/>
    <xf borderId="84" fillId="0" fontId="2" numFmtId="0" xfId="0" applyBorder="1" applyFont="1"/>
    <xf borderId="30" fillId="4" fontId="1" numFmtId="177" xfId="0" applyAlignment="1" applyBorder="1" applyFont="1" applyNumberFormat="1">
      <alignment horizontal="center" vertical="center"/>
    </xf>
    <xf borderId="30" fillId="6" fontId="1" numFmtId="1" xfId="0" applyAlignment="1" applyBorder="1" applyFont="1" applyNumberFormat="1">
      <alignment horizontal="center" readingOrder="0" vertical="center"/>
    </xf>
    <xf borderId="30" fillId="4" fontId="1" numFmtId="1" xfId="0" applyAlignment="1" applyBorder="1" applyFont="1" applyNumberFormat="1">
      <alignment horizontal="center" vertical="center"/>
    </xf>
    <xf borderId="30" fillId="4" fontId="1" numFmtId="0" xfId="0" applyAlignment="1" applyBorder="1" applyFont="1">
      <alignment horizontal="center" shrinkToFit="0" vertical="center" wrapText="1"/>
    </xf>
    <xf borderId="30" fillId="4" fontId="1" numFmtId="0" xfId="0" applyAlignment="1" applyBorder="1" applyFont="1">
      <alignment horizontal="center" vertical="center"/>
    </xf>
    <xf borderId="30" fillId="0" fontId="3" numFmtId="0" xfId="0" applyAlignment="1" applyBorder="1" applyFont="1">
      <alignment horizontal="center" shrinkToFit="0" vertical="center" wrapText="1"/>
    </xf>
    <xf borderId="30" fillId="0" fontId="3" numFmtId="177" xfId="0" applyAlignment="1" applyBorder="1" applyFont="1" applyNumberFormat="1">
      <alignment horizontal="center" vertical="center"/>
    </xf>
    <xf borderId="30" fillId="6" fontId="3" numFmtId="0" xfId="0" applyAlignment="1" applyBorder="1" applyFont="1">
      <alignment horizontal="center" readingOrder="0" vertical="center"/>
    </xf>
    <xf borderId="30" fillId="0" fontId="3" numFmtId="178" xfId="0" applyAlignment="1" applyBorder="1" applyFont="1" applyNumberFormat="1">
      <alignment horizontal="center" vertical="center"/>
    </xf>
    <xf borderId="40" fillId="6" fontId="3" numFmtId="0" xfId="0" applyAlignment="1" applyBorder="1" applyFont="1">
      <alignment horizontal="center" readingOrder="0" vertical="center"/>
    </xf>
    <xf borderId="30" fillId="4" fontId="1" numFmtId="178" xfId="0" applyAlignment="1" applyBorder="1" applyFont="1" applyNumberFormat="1">
      <alignment horizontal="center" vertical="center"/>
    </xf>
    <xf borderId="30" fillId="6" fontId="1" numFmtId="0" xfId="0" applyAlignment="1" applyBorder="1" applyFont="1">
      <alignment horizontal="center" readingOrder="0" vertical="center"/>
    </xf>
    <xf borderId="30" fillId="4" fontId="1" numFmtId="164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6.5"/>
    <col customWidth="1" min="2" max="2" width="39.38"/>
    <col customWidth="1" min="3" max="3" width="18.5"/>
    <col customWidth="1" min="4" max="4" width="15.63"/>
    <col customWidth="1" min="5" max="5" width="17.63"/>
    <col customWidth="1" min="6" max="6" width="16.5"/>
    <col customWidth="1" hidden="1" min="7" max="7" width="15.5"/>
    <col customWidth="1" hidden="1" min="8" max="8" width="15.13"/>
    <col customWidth="1" hidden="1" min="9" max="9" width="7.38"/>
    <col customWidth="1" hidden="1" min="10" max="11" width="8.63"/>
    <col customWidth="1" min="12" max="13" width="8.63"/>
    <col customWidth="1" min="14" max="14" width="26.13"/>
    <col customWidth="1" min="15" max="28" width="8.63"/>
  </cols>
  <sheetData>
    <row r="1" ht="36.0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5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ht="12.0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/>
      <c r="H2" s="7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ht="12.0" customHeight="1">
      <c r="A3" s="8"/>
      <c r="B3" s="8"/>
      <c r="C3" s="8"/>
      <c r="D3" s="8"/>
      <c r="E3" s="8"/>
      <c r="F3" s="8"/>
      <c r="G3" s="4"/>
      <c r="H3" s="4"/>
      <c r="I3" s="4"/>
      <c r="J3" s="4"/>
      <c r="K3" s="4"/>
      <c r="L3" s="4"/>
      <c r="M3" s="4"/>
      <c r="N3" s="5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2.0" customHeight="1">
      <c r="A4" s="9">
        <v>1.0</v>
      </c>
      <c r="B4" s="10" t="s">
        <v>7</v>
      </c>
      <c r="C4" s="11">
        <f>'Vigilante 12x36 Diurno'!K147</f>
        <v>12256.74182</v>
      </c>
      <c r="D4" s="12">
        <f>'Vigilante 12x36 Diurno'!K11</f>
        <v>1</v>
      </c>
      <c r="E4" s="13">
        <f>D4*C4</f>
        <v>12256.74182</v>
      </c>
      <c r="F4" s="13">
        <f t="shared" ref="F4:F5" si="1">E4*12</f>
        <v>147080.9019</v>
      </c>
      <c r="G4" s="14">
        <v>102999.0</v>
      </c>
      <c r="H4" s="14">
        <f t="shared" ref="H4:H5" si="2">G4-F4</f>
        <v>-44081.90189</v>
      </c>
      <c r="I4" s="15">
        <v>0.007152191977305429</v>
      </c>
      <c r="J4" s="4"/>
      <c r="K4" s="4"/>
      <c r="L4" s="4"/>
      <c r="M4" s="4"/>
      <c r="N4" s="5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ht="12.0" customHeight="1">
      <c r="A5" s="9">
        <v>2.0</v>
      </c>
      <c r="B5" s="10" t="s">
        <v>8</v>
      </c>
      <c r="C5" s="11">
        <f>'Vigilante 12x36 Noturno'!K147</f>
        <v>14146.35305</v>
      </c>
      <c r="D5" s="12">
        <f>'Vigilante 12x36 Noturno'!K11</f>
        <v>2</v>
      </c>
      <c r="E5" s="13">
        <f>C5*D5</f>
        <v>28292.7061</v>
      </c>
      <c r="F5" s="13">
        <f t="shared" si="1"/>
        <v>339512.4732</v>
      </c>
      <c r="G5" s="14">
        <v>119499.96</v>
      </c>
      <c r="H5" s="14">
        <f t="shared" si="2"/>
        <v>-220012.5132</v>
      </c>
      <c r="I5" s="15">
        <v>0.009523773753287019</v>
      </c>
      <c r="J5" s="4"/>
      <c r="K5" s="4"/>
      <c r="L5" s="4"/>
      <c r="M5" s="4"/>
      <c r="N5" s="5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ht="12.0" customHeight="1">
      <c r="A6" s="16" t="s">
        <v>9</v>
      </c>
      <c r="B6" s="17"/>
      <c r="C6" s="17"/>
      <c r="D6" s="18"/>
      <c r="E6" s="19">
        <f t="shared" ref="E6:F6" si="3">SUM(E4:E5)</f>
        <v>40549.44793</v>
      </c>
      <c r="F6" s="20">
        <f t="shared" si="3"/>
        <v>486593.3751</v>
      </c>
      <c r="G6" s="21"/>
      <c r="H6" s="21"/>
      <c r="I6" s="4"/>
      <c r="J6" s="4"/>
      <c r="K6" s="4"/>
      <c r="L6" s="4"/>
      <c r="M6" s="4"/>
      <c r="N6" s="5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ht="12.0" customHeight="1">
      <c r="A7" s="2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ht="12.0" customHeight="1">
      <c r="A8" s="2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ht="12.0" customHeight="1">
      <c r="A9" s="2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ht="12.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5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ht="12.0" customHeight="1">
      <c r="A11" s="22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5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ht="12.0" customHeight="1">
      <c r="A12" s="22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ht="12.0" customHeight="1">
      <c r="A13" s="22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ht="12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5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ht="12.0" customHeight="1">
      <c r="A15" s="2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ht="12.0" customHeight="1">
      <c r="A16" s="2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5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ht="12.0" customHeight="1">
      <c r="A17" s="2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ht="12.0" customHeight="1">
      <c r="A18" s="2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ht="12.0" customHeight="1">
      <c r="A19" s="2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ht="12.0" customHeight="1">
      <c r="A20" s="2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5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ht="12.0" customHeight="1">
      <c r="A21" s="2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ht="12.0" customHeight="1">
      <c r="A22" s="2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5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ht="12.0" customHeight="1">
      <c r="A23" s="2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ht="12.0" customHeight="1">
      <c r="A24" s="2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5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ht="12.0" customHeight="1">
      <c r="A25" s="2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ht="12.0" customHeight="1">
      <c r="A26" s="2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5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ht="12.0" customHeight="1">
      <c r="A27" s="2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ht="12.0" customHeight="1">
      <c r="A28" s="2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5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ht="12.0" customHeight="1">
      <c r="A29" s="2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5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ht="12.0" customHeight="1">
      <c r="A30" s="2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5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ht="12.0" customHeight="1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5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ht="12.0" customHeight="1">
      <c r="A32" s="2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5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ht="12.0" customHeight="1">
      <c r="A33" s="2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5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ht="12.0" customHeight="1">
      <c r="A34" s="2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5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ht="12.0" customHeight="1">
      <c r="A35" s="2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5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ht="12.0" customHeight="1">
      <c r="A36" s="2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5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ht="12.0" customHeight="1">
      <c r="A37" s="2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5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ht="12.0" customHeight="1">
      <c r="A38" s="2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5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ht="12.0" customHeight="1">
      <c r="A39" s="2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5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ht="12.0" customHeight="1">
      <c r="A40" s="2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ht="12.0" customHeight="1">
      <c r="A41" s="2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5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ht="12.0" customHeight="1">
      <c r="A42" s="2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5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ht="12.0" customHeight="1">
      <c r="A43" s="2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5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ht="12.0" customHeight="1">
      <c r="A44" s="2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5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5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ht="12.0" customHeight="1">
      <c r="A46" s="2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5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ht="12.0" customHeight="1">
      <c r="A47" s="2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5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ht="12.0" customHeight="1">
      <c r="A48" s="2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5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ht="12.0" customHeight="1">
      <c r="A49" s="2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5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ht="12.0" customHeight="1">
      <c r="A50" s="2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5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ht="12.0" customHeight="1">
      <c r="A51" s="2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ht="12.0" customHeight="1">
      <c r="A52" s="2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5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ht="12.0" customHeight="1">
      <c r="A53" s="2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5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ht="12.0" customHeight="1">
      <c r="A54" s="2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5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ht="12.0" customHeight="1">
      <c r="A55" s="2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5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ht="12.0" customHeight="1">
      <c r="A56" s="2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5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ht="12.0" customHeight="1">
      <c r="A57" s="2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5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ht="12.0" customHeight="1">
      <c r="A58" s="2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5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ht="12.0" customHeight="1">
      <c r="A59" s="2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5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ht="12.0" customHeight="1">
      <c r="A60" s="2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5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ht="12.0" customHeight="1">
      <c r="A61" s="2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5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ht="12.0" customHeight="1">
      <c r="A62" s="2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5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ht="12.0" customHeight="1">
      <c r="A63" s="2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5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ht="12.0" customHeight="1">
      <c r="A64" s="2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5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ht="12.0" customHeight="1">
      <c r="A65" s="2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5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ht="12.0" customHeight="1">
      <c r="A66" s="2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5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ht="12.0" customHeight="1">
      <c r="A67" s="2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5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ht="12.0" customHeight="1">
      <c r="A68" s="2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5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ht="12.0" customHeight="1">
      <c r="A69" s="2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5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ht="12.0" customHeight="1">
      <c r="A70" s="2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5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ht="12.0" customHeight="1">
      <c r="A71" s="2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5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ht="12.0" customHeight="1">
      <c r="A72" s="2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5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ht="12.0" customHeight="1">
      <c r="A73" s="2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5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ht="12.0" customHeight="1">
      <c r="A74" s="2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5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ht="12.0" customHeight="1">
      <c r="A75" s="2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5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ht="12.0" customHeight="1">
      <c r="A76" s="2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5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ht="12.0" customHeight="1">
      <c r="A77" s="2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5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ht="12.0" customHeight="1">
      <c r="A78" s="22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5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ht="12.0" customHeight="1">
      <c r="A79" s="22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5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ht="12.0" customHeight="1">
      <c r="A80" s="22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5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ht="12.0" customHeight="1">
      <c r="A81" s="22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5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ht="12.0" customHeight="1">
      <c r="A82" s="22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5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ht="12.0" customHeight="1">
      <c r="A83" s="22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5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ht="12.0" customHeight="1">
      <c r="A84" s="22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5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ht="12.0" customHeight="1">
      <c r="A85" s="22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5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ht="12.0" customHeight="1">
      <c r="A86" s="22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5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ht="12.0" customHeight="1">
      <c r="A87" s="22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5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ht="12.0" customHeight="1">
      <c r="A88" s="22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5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ht="12.0" customHeight="1">
      <c r="A89" s="22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5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ht="12.0" customHeight="1">
      <c r="A90" s="22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5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ht="12.0" customHeight="1">
      <c r="A91" s="22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5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ht="12.0" customHeight="1">
      <c r="A92" s="22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5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ht="12.0" customHeight="1">
      <c r="A93" s="22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5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ht="12.0" customHeight="1">
      <c r="A94" s="22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5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ht="12.0" customHeight="1">
      <c r="A95" s="22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5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ht="12.0" customHeight="1">
      <c r="A96" s="22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5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ht="12.0" customHeight="1">
      <c r="A97" s="22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5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ht="12.0" customHeight="1">
      <c r="A98" s="22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5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ht="12.0" customHeight="1">
      <c r="A99" s="22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5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ht="12.0" customHeight="1">
      <c r="A100" s="22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5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ht="12.0" customHeight="1">
      <c r="A101" s="22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5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ht="12.0" customHeight="1">
      <c r="A102" s="22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5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ht="12.0" customHeight="1">
      <c r="A103" s="22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5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ht="12.0" customHeight="1">
      <c r="A104" s="22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5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ht="12.0" customHeight="1">
      <c r="A105" s="22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5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ht="12.0" customHeight="1">
      <c r="A106" s="22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5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ht="12.0" customHeight="1">
      <c r="A107" s="22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5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ht="12.0" customHeight="1">
      <c r="A108" s="22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5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ht="12.0" customHeight="1">
      <c r="A109" s="22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5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ht="12.0" customHeight="1">
      <c r="A110" s="22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5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ht="12.0" customHeight="1">
      <c r="A111" s="22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5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ht="12.0" customHeight="1">
      <c r="A112" s="22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5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ht="12.0" customHeight="1">
      <c r="A113" s="22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5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ht="12.0" customHeight="1">
      <c r="A114" s="22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5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ht="12.0" customHeight="1">
      <c r="A115" s="22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5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ht="12.0" customHeight="1">
      <c r="A116" s="22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5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ht="12.0" customHeight="1">
      <c r="A117" s="22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5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ht="12.0" customHeight="1">
      <c r="A118" s="22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5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ht="12.0" customHeight="1">
      <c r="A119" s="22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5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ht="12.0" customHeight="1">
      <c r="A120" s="22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5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ht="12.0" customHeight="1">
      <c r="A121" s="22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5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ht="12.0" customHeight="1">
      <c r="A122" s="22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5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ht="12.0" customHeight="1">
      <c r="A123" s="22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5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ht="12.0" customHeight="1">
      <c r="A124" s="22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5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ht="12.0" customHeight="1">
      <c r="A125" s="22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5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ht="12.0" customHeight="1">
      <c r="A126" s="22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5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ht="12.0" customHeight="1">
      <c r="A127" s="22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5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ht="12.0" customHeight="1">
      <c r="A128" s="22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5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ht="12.0" customHeight="1">
      <c r="A129" s="22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5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ht="12.0" customHeight="1">
      <c r="A130" s="22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5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ht="12.0" customHeight="1">
      <c r="A131" s="22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5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ht="12.0" customHeight="1">
      <c r="A132" s="22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5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ht="12.0" customHeight="1">
      <c r="A133" s="22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5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ht="12.0" customHeight="1">
      <c r="A134" s="22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5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ht="12.0" customHeight="1">
      <c r="A135" s="22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5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ht="12.0" customHeight="1">
      <c r="A136" s="22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5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ht="12.0" customHeight="1">
      <c r="A137" s="22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5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ht="12.0" customHeight="1">
      <c r="A138" s="22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5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ht="12.0" customHeight="1">
      <c r="A139" s="22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5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ht="12.0" customHeight="1">
      <c r="A140" s="22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5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ht="12.0" customHeight="1">
      <c r="A141" s="22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5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ht="12.0" customHeight="1">
      <c r="A142" s="22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5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ht="12.0" customHeight="1">
      <c r="A143" s="22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5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ht="12.0" customHeight="1">
      <c r="A144" s="22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5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ht="12.0" customHeight="1">
      <c r="A145" s="22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5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ht="12.0" customHeight="1">
      <c r="A146" s="22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5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ht="12.0" customHeight="1">
      <c r="A147" s="22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5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ht="12.0" customHeight="1">
      <c r="A148" s="22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5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ht="12.0" customHeight="1">
      <c r="A149" s="22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5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ht="12.0" customHeight="1">
      <c r="A150" s="22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5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ht="12.0" customHeight="1">
      <c r="A151" s="22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5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ht="12.0" customHeight="1">
      <c r="A152" s="22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5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ht="12.0" customHeight="1">
      <c r="A153" s="22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5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ht="12.0" customHeight="1">
      <c r="A154" s="22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5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ht="12.0" customHeight="1">
      <c r="A155" s="22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5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ht="12.0" customHeight="1">
      <c r="A156" s="22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5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ht="12.0" customHeight="1">
      <c r="A157" s="22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5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ht="12.0" customHeight="1">
      <c r="A158" s="22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5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ht="12.0" customHeight="1">
      <c r="A159" s="22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5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ht="12.0" customHeight="1">
      <c r="A160" s="22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5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ht="12.0" customHeight="1">
      <c r="A161" s="22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5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ht="12.0" customHeight="1">
      <c r="A162" s="22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5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ht="12.0" customHeight="1">
      <c r="A163" s="22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5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ht="12.0" customHeight="1">
      <c r="A164" s="22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5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ht="12.0" customHeight="1">
      <c r="A165" s="22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5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ht="12.0" customHeight="1">
      <c r="A166" s="22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5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ht="12.0" customHeight="1">
      <c r="A167" s="22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5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ht="12.0" customHeight="1">
      <c r="A168" s="22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5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ht="12.0" customHeight="1">
      <c r="A169" s="22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5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ht="12.0" customHeight="1">
      <c r="A170" s="22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5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ht="12.0" customHeight="1">
      <c r="A171" s="22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5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ht="12.0" customHeight="1">
      <c r="A172" s="22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5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ht="12.0" customHeight="1">
      <c r="A173" s="22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5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ht="12.0" customHeight="1">
      <c r="A174" s="22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5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ht="12.0" customHeight="1">
      <c r="A175" s="22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5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ht="12.0" customHeight="1">
      <c r="A176" s="22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5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ht="12.0" customHeight="1">
      <c r="A177" s="22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5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ht="12.0" customHeight="1">
      <c r="A178" s="22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5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ht="12.0" customHeight="1">
      <c r="A179" s="22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5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ht="12.0" customHeight="1">
      <c r="A180" s="22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5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ht="12.0" customHeight="1">
      <c r="A181" s="22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5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ht="12.0" customHeight="1">
      <c r="A182" s="22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5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ht="12.0" customHeight="1">
      <c r="A183" s="22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5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ht="12.0" customHeight="1">
      <c r="A184" s="22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5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ht="12.0" customHeight="1">
      <c r="A185" s="22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5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ht="12.0" customHeight="1">
      <c r="A186" s="22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5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ht="12.0" customHeight="1">
      <c r="A187" s="22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5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ht="12.0" customHeight="1">
      <c r="A188" s="22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5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ht="12.0" customHeight="1">
      <c r="A189" s="22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5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ht="12.0" customHeight="1">
      <c r="A190" s="22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5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ht="12.0" customHeight="1">
      <c r="A191" s="22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5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ht="12.0" customHeight="1">
      <c r="A192" s="22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5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ht="12.0" customHeight="1">
      <c r="A193" s="22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5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ht="12.0" customHeight="1">
      <c r="A194" s="22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5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ht="12.0" customHeight="1">
      <c r="A195" s="22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5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ht="12.0" customHeight="1">
      <c r="A196" s="22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5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ht="12.0" customHeight="1">
      <c r="A197" s="22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5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ht="12.0" customHeight="1">
      <c r="A198" s="22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5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ht="12.0" customHeight="1">
      <c r="A199" s="22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5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ht="12.0" customHeight="1">
      <c r="A200" s="22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5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ht="12.0" customHeight="1">
      <c r="A201" s="22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5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ht="12.0" customHeight="1">
      <c r="A202" s="22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5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ht="12.0" customHeight="1">
      <c r="A203" s="22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5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ht="12.0" customHeight="1">
      <c r="A204" s="22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5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ht="12.0" customHeight="1">
      <c r="A205" s="22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5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ht="12.0" customHeight="1">
      <c r="A206" s="22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5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ht="12.0" customHeight="1">
      <c r="A207" s="22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5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ht="12.0" customHeight="1">
      <c r="A208" s="22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5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ht="12.0" customHeight="1">
      <c r="A209" s="22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5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ht="12.0" customHeight="1">
      <c r="A210" s="22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5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ht="12.0" customHeight="1">
      <c r="A211" s="22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5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ht="12.0" customHeight="1">
      <c r="A212" s="22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5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ht="12.0" customHeight="1">
      <c r="A213" s="22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5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ht="12.0" customHeight="1">
      <c r="A214" s="22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5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ht="12.0" customHeight="1">
      <c r="A215" s="22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5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ht="12.0" customHeight="1">
      <c r="A216" s="22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5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ht="12.0" customHeight="1">
      <c r="A217" s="22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5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ht="12.0" customHeight="1">
      <c r="A218" s="22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5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ht="12.0" customHeight="1">
      <c r="A219" s="22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5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ht="12.0" customHeight="1">
      <c r="A220" s="22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5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4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4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4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4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4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4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4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4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4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4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4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4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4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4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4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4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4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4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4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4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4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4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4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4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4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4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4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4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4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4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4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4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4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4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4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4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4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4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4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4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4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4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4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4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4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4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4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4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4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4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4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4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4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4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4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4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4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4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4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4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4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4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4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4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4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4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4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4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4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4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4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4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4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4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4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4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4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4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4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4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4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4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4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4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4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4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4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4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4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4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4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4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4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4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4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4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4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4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4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4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4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4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4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4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4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4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4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4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4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4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4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4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4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4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4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4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4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4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4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4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4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4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4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4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4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4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4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4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4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4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4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4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4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4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4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4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4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4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4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4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4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4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4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4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4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4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4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4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4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4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4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4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4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4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4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4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4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4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4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4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4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4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4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4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4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4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4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4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4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4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4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4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4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4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4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4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4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4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4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4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4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4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4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4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4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4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4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4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4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4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4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4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4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4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4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4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4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4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4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4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4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4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4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4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4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4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4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4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4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4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4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4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4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4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4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4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4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4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4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4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4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4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4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4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4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4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4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4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4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4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4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4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4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4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4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4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4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4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4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4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4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4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4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4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4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4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4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4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4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4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4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4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4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4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4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4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4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4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4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4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4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4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4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4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4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4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4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4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4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4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4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4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4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4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4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4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4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4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4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4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4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4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4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4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4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4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4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4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4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4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4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4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4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4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4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4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4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4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4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4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4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4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4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4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4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4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4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4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4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4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4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4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4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4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4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4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4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4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4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4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4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4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4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4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4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4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4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4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4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4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4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4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4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4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4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4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4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4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4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4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4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4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4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4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4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4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4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4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4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4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4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4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4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4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4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4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4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4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4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4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4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4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4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4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4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4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4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4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4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4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4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4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4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4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4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4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4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4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4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4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4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4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4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4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4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4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4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4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4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4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4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4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4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4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4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4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4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4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4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4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4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4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4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4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4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4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4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4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4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4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4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4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4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4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4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4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4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4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4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4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4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4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4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4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4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4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4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4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4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4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4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4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4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4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4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4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4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4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4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4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4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4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4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4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4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4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4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4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4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4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4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4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4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4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4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4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4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4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4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4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4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4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4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4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4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4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4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4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4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4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4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4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4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4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4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4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4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4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4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4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4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4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4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4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4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4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4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4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4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4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4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4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4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4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4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4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4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4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4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4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4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4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4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4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4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4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4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4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4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4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4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4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4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4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4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4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4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4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4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4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4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4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4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4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4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4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4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4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4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4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4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4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4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4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4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4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4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4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4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4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4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4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4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4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4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4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4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4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4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4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4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4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4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4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4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4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4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4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4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4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4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4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4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4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4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4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4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4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4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4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4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4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4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4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4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4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4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4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4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4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4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4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4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4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4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4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4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4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4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4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4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4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4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4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4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4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4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4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4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4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4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4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4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4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4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4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4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4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4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4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4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4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4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4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4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4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4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4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4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4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4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4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4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4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4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4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4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4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4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4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4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4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4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4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4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4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4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4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4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4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4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4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4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4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4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4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4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4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4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4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4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4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4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4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4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4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4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4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4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4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4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4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4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4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4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4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4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4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4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4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4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4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4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4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4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4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4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4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4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4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4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4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4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4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4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4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4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4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4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4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4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4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4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4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4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4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4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4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4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4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4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4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4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4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4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4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4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4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4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4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4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4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4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4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4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4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4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4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4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4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4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4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4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4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4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4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4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4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4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4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4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4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4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4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4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4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4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4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4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4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4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4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4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4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4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4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4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4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4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4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4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4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4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4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4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4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4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4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4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4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4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4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4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4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4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4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4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4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4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4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4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4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4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4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  <c r="AB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4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  <c r="AB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4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4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  <c r="AB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4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  <c r="AA998" s="23"/>
      <c r="AB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4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  <c r="AA999" s="23"/>
      <c r="AB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4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</row>
  </sheetData>
  <mergeCells count="8">
    <mergeCell ref="A1:F1"/>
    <mergeCell ref="A2:A3"/>
    <mergeCell ref="B2:B3"/>
    <mergeCell ref="C2:C3"/>
    <mergeCell ref="D2:D3"/>
    <mergeCell ref="E2:E3"/>
    <mergeCell ref="F2:F3"/>
    <mergeCell ref="A6:D6"/>
  </mergeCells>
  <printOptions/>
  <pageMargins bottom="0.7874015748031497" footer="0.0" header="0.0" left="0.5118110236220472" right="0.5118110236220472" top="2.0078740157480315"/>
  <pageSetup fitToHeight="0"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5"/>
    <col customWidth="1" min="9" max="9" width="20.63"/>
    <col customWidth="1" min="10" max="10" width="26.5"/>
    <col customWidth="1" min="11" max="11" width="24.0"/>
    <col customWidth="1" hidden="1" min="12" max="12" width="16.5"/>
    <col customWidth="1" hidden="1" min="13" max="13" width="13.63"/>
    <col customWidth="1" hidden="1" min="14" max="14" width="12.5"/>
    <col customWidth="1" min="15" max="15" width="14.0"/>
    <col customWidth="1" min="16" max="25" width="8.63"/>
    <col customWidth="1" min="26" max="26" width="14.5"/>
  </cols>
  <sheetData>
    <row r="1" ht="21.75" customHeight="1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7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ht="21.75" customHeight="1">
      <c r="A2" s="29" t="s">
        <v>11</v>
      </c>
      <c r="B2" s="30"/>
      <c r="C2" s="31"/>
      <c r="D2" s="32" t="s">
        <v>12</v>
      </c>
      <c r="E2" s="30"/>
      <c r="F2" s="30"/>
      <c r="G2" s="30"/>
      <c r="H2" s="30"/>
      <c r="I2" s="33"/>
      <c r="J2" s="34"/>
      <c r="K2" s="3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ht="21.75" customHeight="1">
      <c r="A3" s="29" t="s">
        <v>13</v>
      </c>
      <c r="B3" s="30"/>
      <c r="C3" s="31"/>
      <c r="D3" s="36"/>
      <c r="E3" s="30"/>
      <c r="F3" s="30"/>
      <c r="G3" s="30"/>
      <c r="H3" s="30"/>
      <c r="I3" s="33"/>
      <c r="J3" s="34"/>
      <c r="K3" s="35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ht="21.75" customHeight="1">
      <c r="A4" s="29" t="s">
        <v>14</v>
      </c>
      <c r="B4" s="30"/>
      <c r="C4" s="31"/>
      <c r="D4" s="37"/>
      <c r="E4" s="30"/>
      <c r="F4" s="38"/>
      <c r="G4" s="39" t="s">
        <v>15</v>
      </c>
      <c r="H4" s="40"/>
      <c r="I4" s="33"/>
      <c r="J4" s="34"/>
      <c r="K4" s="35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>
      <c r="A5" s="29" t="s">
        <v>16</v>
      </c>
      <c r="B5" s="30"/>
      <c r="C5" s="33"/>
      <c r="D5" s="41" t="s">
        <v>17</v>
      </c>
      <c r="E5" s="30"/>
      <c r="F5" s="30"/>
      <c r="G5" s="30"/>
      <c r="H5" s="30"/>
      <c r="I5" s="33"/>
      <c r="J5" s="42"/>
      <c r="K5" s="43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ht="21.75" customHeight="1">
      <c r="A6" s="44"/>
      <c r="B6" s="45"/>
      <c r="C6" s="45"/>
      <c r="D6" s="45"/>
      <c r="E6" s="45"/>
      <c r="F6" s="45"/>
      <c r="G6" s="45"/>
      <c r="H6" s="45"/>
      <c r="I6" s="45"/>
      <c r="J6" s="45"/>
      <c r="K6" s="35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ht="21.75" customHeight="1">
      <c r="A7" s="46" t="s">
        <v>18</v>
      </c>
      <c r="B7" s="47" t="s">
        <v>19</v>
      </c>
      <c r="C7" s="47"/>
      <c r="D7" s="47"/>
      <c r="E7" s="47"/>
      <c r="F7" s="47"/>
      <c r="G7" s="47"/>
      <c r="H7" s="47"/>
      <c r="I7" s="47"/>
      <c r="J7" s="47"/>
      <c r="K7" s="48" t="s">
        <v>20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1.75" customHeight="1">
      <c r="A8" s="46" t="s">
        <v>18</v>
      </c>
      <c r="B8" s="47" t="s">
        <v>21</v>
      </c>
      <c r="C8" s="47"/>
      <c r="D8" s="47"/>
      <c r="E8" s="47"/>
      <c r="F8" s="47"/>
      <c r="G8" s="47"/>
      <c r="H8" s="47"/>
      <c r="I8" s="47"/>
      <c r="J8" s="47"/>
      <c r="K8" s="49">
        <v>12.0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1.75" customHeight="1">
      <c r="A9" s="46" t="s">
        <v>18</v>
      </c>
      <c r="B9" s="47" t="s">
        <v>22</v>
      </c>
      <c r="C9" s="47"/>
      <c r="D9" s="47"/>
      <c r="E9" s="47"/>
      <c r="F9" s="47"/>
      <c r="G9" s="47"/>
      <c r="H9" s="47"/>
      <c r="I9" s="47"/>
      <c r="J9" s="47"/>
      <c r="K9" s="50" t="s">
        <v>23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ht="21.75" customHeight="1">
      <c r="A10" s="46" t="s">
        <v>18</v>
      </c>
      <c r="B10" s="47" t="s">
        <v>24</v>
      </c>
      <c r="C10" s="47"/>
      <c r="D10" s="47"/>
      <c r="E10" s="47"/>
      <c r="F10" s="47"/>
      <c r="G10" s="47"/>
      <c r="H10" s="47"/>
      <c r="I10" s="47"/>
      <c r="J10" s="47"/>
      <c r="K10" s="51" t="s">
        <v>25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ht="21.75" customHeight="1">
      <c r="A11" s="46" t="s">
        <v>18</v>
      </c>
      <c r="B11" s="47" t="s">
        <v>26</v>
      </c>
      <c r="C11" s="47"/>
      <c r="D11" s="47"/>
      <c r="E11" s="47"/>
      <c r="F11" s="47"/>
      <c r="G11" s="47"/>
      <c r="H11" s="47"/>
      <c r="I11" s="47"/>
      <c r="J11" s="47"/>
      <c r="K11" s="52">
        <v>1.0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ht="21.75" customHeight="1">
      <c r="A12" s="53" t="s">
        <v>27</v>
      </c>
      <c r="B12" s="54"/>
      <c r="C12" s="54"/>
      <c r="D12" s="54"/>
      <c r="E12" s="54"/>
      <c r="F12" s="54"/>
      <c r="G12" s="54"/>
      <c r="H12" s="54"/>
      <c r="I12" s="54"/>
      <c r="J12" s="54"/>
      <c r="K12" s="55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ht="21.75" customHeight="1">
      <c r="A13" s="56"/>
      <c r="K13" s="5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ht="21.75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ht="21.75" customHeight="1">
      <c r="A15" s="61" t="s">
        <v>28</v>
      </c>
      <c r="B15" s="30"/>
      <c r="C15" s="30"/>
      <c r="D15" s="30"/>
      <c r="E15" s="30"/>
      <c r="F15" s="30"/>
      <c r="G15" s="30"/>
      <c r="H15" s="30"/>
      <c r="I15" s="30"/>
      <c r="J15" s="30"/>
      <c r="K15" s="33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ht="21.75" customHeight="1">
      <c r="A16" s="62">
        <v>1.0</v>
      </c>
      <c r="B16" s="47" t="s">
        <v>29</v>
      </c>
      <c r="C16" s="47"/>
      <c r="D16" s="47"/>
      <c r="E16" s="47"/>
      <c r="F16" s="47"/>
      <c r="G16" s="47"/>
      <c r="H16" s="47"/>
      <c r="I16" s="47"/>
      <c r="J16" s="47"/>
      <c r="K16" s="63">
        <v>1733.93</v>
      </c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ht="21.75" customHeight="1">
      <c r="A17" s="62">
        <v>2.0</v>
      </c>
      <c r="B17" s="47" t="s">
        <v>30</v>
      </c>
      <c r="C17" s="47"/>
      <c r="D17" s="47"/>
      <c r="E17" s="47"/>
      <c r="F17" s="47"/>
      <c r="G17" s="47"/>
      <c r="H17" s="47"/>
      <c r="I17" s="47"/>
      <c r="J17" s="47"/>
      <c r="K17" s="64" t="s">
        <v>31</v>
      </c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ht="21.75" customHeight="1">
      <c r="A18" s="62">
        <v>3.0</v>
      </c>
      <c r="B18" s="47" t="s">
        <v>32</v>
      </c>
      <c r="C18" s="47"/>
      <c r="D18" s="47"/>
      <c r="E18" s="47"/>
      <c r="F18" s="47"/>
      <c r="G18" s="47"/>
      <c r="H18" s="47"/>
      <c r="I18" s="47"/>
      <c r="J18" s="47"/>
      <c r="K18" s="65">
        <v>45352.0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ht="21.75" customHeight="1">
      <c r="A19" s="66">
        <v>4.0</v>
      </c>
      <c r="B19" s="67" t="s">
        <v>33</v>
      </c>
      <c r="C19" s="30"/>
      <c r="D19" s="30"/>
      <c r="E19" s="30"/>
      <c r="F19" s="30"/>
      <c r="G19" s="30"/>
      <c r="H19" s="30"/>
      <c r="I19" s="30"/>
      <c r="J19" s="68"/>
      <c r="K19" s="69" t="s">
        <v>34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ht="21.75" customHeight="1">
      <c r="A20" s="70" t="s">
        <v>35</v>
      </c>
      <c r="B20" s="54"/>
      <c r="C20" s="54"/>
      <c r="D20" s="54"/>
      <c r="E20" s="54"/>
      <c r="F20" s="54"/>
      <c r="G20" s="54"/>
      <c r="H20" s="54"/>
      <c r="I20" s="54"/>
      <c r="J20" s="54"/>
      <c r="K20" s="55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ht="18.75" customHeight="1">
      <c r="A21" s="56"/>
      <c r="K21" s="57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ht="21.0" hidden="1" customHeight="1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60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ht="21.75" customHeight="1">
      <c r="A23" s="61" t="s">
        <v>36</v>
      </c>
      <c r="B23" s="30"/>
      <c r="C23" s="30"/>
      <c r="D23" s="30"/>
      <c r="E23" s="30"/>
      <c r="F23" s="30"/>
      <c r="G23" s="30"/>
      <c r="H23" s="30"/>
      <c r="I23" s="30"/>
      <c r="J23" s="33"/>
      <c r="K23" s="71" t="s">
        <v>37</v>
      </c>
      <c r="L23" s="72"/>
      <c r="M23" s="72"/>
      <c r="N23" s="72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ht="21.75" customHeight="1">
      <c r="A24" s="62" t="s">
        <v>38</v>
      </c>
      <c r="B24" s="47" t="s">
        <v>39</v>
      </c>
      <c r="C24" s="47"/>
      <c r="D24" s="47"/>
      <c r="E24" s="47"/>
      <c r="F24" s="47"/>
      <c r="G24" s="47"/>
      <c r="H24" s="47"/>
      <c r="I24" s="47"/>
      <c r="J24" s="73"/>
      <c r="K24" s="74">
        <f>K16</f>
        <v>1733.93</v>
      </c>
      <c r="L24" s="72"/>
      <c r="M24" s="72"/>
      <c r="N24" s="72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ht="21.75" customHeight="1">
      <c r="A25" s="62" t="s">
        <v>40</v>
      </c>
      <c r="B25" s="47" t="s">
        <v>41</v>
      </c>
      <c r="C25" s="47"/>
      <c r="D25" s="47"/>
      <c r="E25" s="75" t="s">
        <v>42</v>
      </c>
      <c r="F25" s="75"/>
      <c r="G25" s="47"/>
      <c r="I25" s="76">
        <v>0.3</v>
      </c>
      <c r="J25" s="33"/>
      <c r="K25" s="74">
        <f>K24*I25</f>
        <v>520.179</v>
      </c>
      <c r="L25" s="72"/>
      <c r="M25" s="72"/>
      <c r="N25" s="72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ht="21.75" customHeight="1">
      <c r="A26" s="77" t="s">
        <v>43</v>
      </c>
      <c r="B26" s="78" t="s">
        <v>44</v>
      </c>
      <c r="C26" s="54"/>
      <c r="D26" s="79"/>
      <c r="E26" s="75" t="s">
        <v>45</v>
      </c>
      <c r="F26" s="75"/>
      <c r="G26" s="47"/>
      <c r="H26" s="47"/>
      <c r="I26" s="47" t="s">
        <v>46</v>
      </c>
      <c r="J26" s="80">
        <v>0.3</v>
      </c>
      <c r="K26" s="81">
        <v>0.0</v>
      </c>
      <c r="L26" s="72"/>
      <c r="M26" s="72"/>
      <c r="N26" s="72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ht="21.75" customHeight="1">
      <c r="A27" s="82"/>
      <c r="B27" s="83"/>
      <c r="C27" s="59"/>
      <c r="D27" s="84"/>
      <c r="E27" s="75" t="s">
        <v>47</v>
      </c>
      <c r="F27" s="75"/>
      <c r="G27" s="47"/>
      <c r="H27" s="75" t="s">
        <v>48</v>
      </c>
      <c r="I27" s="47"/>
      <c r="J27" s="73"/>
      <c r="K27" s="85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ht="21.75" customHeight="1">
      <c r="A28" s="62" t="s">
        <v>49</v>
      </c>
      <c r="B28" s="86" t="s">
        <v>50</v>
      </c>
      <c r="C28" s="30"/>
      <c r="D28" s="30"/>
      <c r="E28" s="30"/>
      <c r="F28" s="30"/>
      <c r="G28" s="30"/>
      <c r="H28" s="30"/>
      <c r="I28" s="30"/>
      <c r="J28" s="33"/>
      <c r="K28" s="74">
        <v>0.0</v>
      </c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ht="21.75" customHeight="1">
      <c r="A29" s="62" t="s">
        <v>51</v>
      </c>
      <c r="B29" s="87" t="s">
        <v>52</v>
      </c>
      <c r="C29" s="30"/>
      <c r="D29" s="30"/>
      <c r="E29" s="30"/>
      <c r="F29" s="30"/>
      <c r="G29" s="30"/>
      <c r="H29" s="30"/>
      <c r="I29" s="30"/>
      <c r="J29" s="33"/>
      <c r="K29" s="74">
        <v>0.0</v>
      </c>
      <c r="L29" s="88"/>
      <c r="M29" s="72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ht="21.75" customHeight="1">
      <c r="A30" s="62" t="s">
        <v>53</v>
      </c>
      <c r="B30" s="87" t="s">
        <v>54</v>
      </c>
      <c r="C30" s="30"/>
      <c r="D30" s="30"/>
      <c r="E30" s="30"/>
      <c r="F30" s="30"/>
      <c r="G30" s="30"/>
      <c r="H30" s="30"/>
      <c r="I30" s="30"/>
      <c r="J30" s="33"/>
      <c r="K30" s="74">
        <v>0.0</v>
      </c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ht="21.75" customHeight="1">
      <c r="A31" s="62" t="s">
        <v>55</v>
      </c>
      <c r="B31" s="86" t="s">
        <v>56</v>
      </c>
      <c r="C31" s="30"/>
      <c r="D31" s="30"/>
      <c r="E31" s="30"/>
      <c r="F31" s="30"/>
      <c r="G31" s="30"/>
      <c r="H31" s="30"/>
      <c r="I31" s="30"/>
      <c r="J31" s="33"/>
      <c r="K31" s="74">
        <v>0.0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ht="21.0" hidden="1" customHeight="1">
      <c r="A32" s="89"/>
      <c r="K32" s="5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ht="21.75" customHeight="1">
      <c r="A33" s="61" t="s">
        <v>57</v>
      </c>
      <c r="B33" s="30"/>
      <c r="C33" s="30"/>
      <c r="D33" s="30"/>
      <c r="E33" s="30"/>
      <c r="F33" s="30"/>
      <c r="G33" s="30"/>
      <c r="H33" s="30"/>
      <c r="I33" s="30"/>
      <c r="J33" s="33"/>
      <c r="K33" s="90">
        <f>SUM(K24:K31)</f>
        <v>2254.109</v>
      </c>
      <c r="L33" s="28"/>
      <c r="N33" s="28"/>
      <c r="O33" s="28"/>
      <c r="P33" s="28"/>
      <c r="Q33" s="91"/>
      <c r="R33" s="28"/>
      <c r="S33" s="28"/>
      <c r="T33" s="28"/>
      <c r="U33" s="28"/>
      <c r="V33" s="28"/>
      <c r="W33" s="28"/>
      <c r="X33" s="28"/>
      <c r="Y33" s="28"/>
    </row>
    <row r="34" ht="21.75" customHeight="1">
      <c r="A34" s="92" t="s">
        <v>58</v>
      </c>
      <c r="B34" s="54"/>
      <c r="C34" s="54"/>
      <c r="D34" s="54"/>
      <c r="E34" s="54"/>
      <c r="F34" s="54"/>
      <c r="G34" s="54"/>
      <c r="H34" s="54"/>
      <c r="I34" s="54"/>
      <c r="J34" s="54"/>
      <c r="K34" s="55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ht="32.25" customHeight="1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ht="21.75" customHeight="1">
      <c r="A36" s="61" t="s">
        <v>59</v>
      </c>
      <c r="B36" s="30"/>
      <c r="C36" s="30"/>
      <c r="D36" s="30"/>
      <c r="E36" s="30"/>
      <c r="F36" s="30"/>
      <c r="G36" s="30"/>
      <c r="H36" s="30"/>
      <c r="I36" s="30"/>
      <c r="J36" s="30"/>
      <c r="K36" s="33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</row>
    <row r="37" ht="21.75" customHeight="1">
      <c r="A37" s="61" t="s">
        <v>60</v>
      </c>
      <c r="B37" s="30"/>
      <c r="C37" s="30"/>
      <c r="D37" s="30"/>
      <c r="E37" s="30"/>
      <c r="F37" s="30"/>
      <c r="G37" s="30"/>
      <c r="H37" s="30"/>
      <c r="I37" s="30"/>
      <c r="J37" s="30"/>
      <c r="K37" s="33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ht="21.75" customHeight="1">
      <c r="A38" s="93" t="s">
        <v>38</v>
      </c>
      <c r="B38" s="94" t="s">
        <v>61</v>
      </c>
      <c r="C38" s="30"/>
      <c r="D38" s="30"/>
      <c r="E38" s="30"/>
      <c r="F38" s="30"/>
      <c r="G38" s="30"/>
      <c r="H38" s="30"/>
      <c r="I38" s="95"/>
      <c r="J38" s="96">
        <v>0.0833</v>
      </c>
      <c r="K38" s="74">
        <f>K33*J38</f>
        <v>187.7672797</v>
      </c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ht="21.75" customHeight="1">
      <c r="A39" s="93" t="s">
        <v>40</v>
      </c>
      <c r="B39" s="94" t="s">
        <v>62</v>
      </c>
      <c r="C39" s="30"/>
      <c r="D39" s="30"/>
      <c r="E39" s="30"/>
      <c r="F39" s="30"/>
      <c r="G39" s="30"/>
      <c r="H39" s="30"/>
      <c r="I39" s="95"/>
      <c r="J39" s="96">
        <v>0.121</v>
      </c>
      <c r="K39" s="74">
        <f>K33*J39</f>
        <v>272.747189</v>
      </c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ht="21.75" customHeight="1">
      <c r="A40" s="61" t="s">
        <v>63</v>
      </c>
      <c r="B40" s="30"/>
      <c r="C40" s="30"/>
      <c r="D40" s="30"/>
      <c r="E40" s="30"/>
      <c r="F40" s="30"/>
      <c r="G40" s="30"/>
      <c r="H40" s="30"/>
      <c r="I40" s="95"/>
      <c r="J40" s="97">
        <f>J38+J39</f>
        <v>0.2043</v>
      </c>
      <c r="K40" s="90">
        <f>K33*J40</f>
        <v>460.5144687</v>
      </c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ht="21.75" customHeight="1">
      <c r="A41" s="92" t="s">
        <v>64</v>
      </c>
      <c r="B41" s="54"/>
      <c r="C41" s="54"/>
      <c r="D41" s="54"/>
      <c r="E41" s="54"/>
      <c r="F41" s="54"/>
      <c r="G41" s="54"/>
      <c r="H41" s="54"/>
      <c r="I41" s="54"/>
      <c r="J41" s="54"/>
      <c r="K41" s="55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ht="43.5" customHeight="1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60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</row>
    <row r="43" ht="21.75" customHeight="1">
      <c r="A43" s="61" t="s">
        <v>65</v>
      </c>
      <c r="B43" s="30"/>
      <c r="C43" s="30"/>
      <c r="D43" s="30"/>
      <c r="E43" s="30"/>
      <c r="F43" s="30"/>
      <c r="G43" s="30"/>
      <c r="H43" s="30"/>
      <c r="I43" s="30"/>
      <c r="J43" s="30"/>
      <c r="K43" s="33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ht="27.0" customHeight="1">
      <c r="A44" s="61" t="s">
        <v>63</v>
      </c>
      <c r="B44" s="30"/>
      <c r="C44" s="30"/>
      <c r="D44" s="30"/>
      <c r="E44" s="30"/>
      <c r="F44" s="30"/>
      <c r="G44" s="30"/>
      <c r="H44" s="30"/>
      <c r="I44" s="31"/>
      <c r="J44" s="98">
        <f t="shared" ref="J44:K44" si="1">SUM(J45:J52)</f>
        <v>0.398</v>
      </c>
      <c r="K44" s="90">
        <f t="shared" si="1"/>
        <v>1080.420141</v>
      </c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ht="21.75" customHeight="1">
      <c r="A45" s="62" t="s">
        <v>38</v>
      </c>
      <c r="B45" s="99" t="s">
        <v>66</v>
      </c>
      <c r="C45" s="30"/>
      <c r="D45" s="30"/>
      <c r="E45" s="30"/>
      <c r="F45" s="30"/>
      <c r="G45" s="30"/>
      <c r="H45" s="30"/>
      <c r="I45" s="38"/>
      <c r="J45" s="100">
        <v>0.2</v>
      </c>
      <c r="K45" s="74">
        <f>J45*(K33+K40)</f>
        <v>542.9246937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ht="21.75" customHeight="1">
      <c r="A46" s="62" t="s">
        <v>40</v>
      </c>
      <c r="B46" s="99" t="s">
        <v>67</v>
      </c>
      <c r="C46" s="30"/>
      <c r="D46" s="30"/>
      <c r="E46" s="30"/>
      <c r="F46" s="30"/>
      <c r="G46" s="30"/>
      <c r="H46" s="30"/>
      <c r="I46" s="38"/>
      <c r="J46" s="100">
        <v>0.015</v>
      </c>
      <c r="K46" s="74">
        <f>J46*(K33+K40)</f>
        <v>40.71935203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</row>
    <row r="47" ht="21.75" customHeight="1">
      <c r="A47" s="62" t="s">
        <v>43</v>
      </c>
      <c r="B47" s="99" t="s">
        <v>68</v>
      </c>
      <c r="C47" s="30"/>
      <c r="D47" s="30"/>
      <c r="E47" s="30"/>
      <c r="F47" s="30"/>
      <c r="G47" s="30"/>
      <c r="H47" s="30"/>
      <c r="I47" s="38"/>
      <c r="J47" s="100">
        <v>0.01</v>
      </c>
      <c r="K47" s="74">
        <f>J47*(K33+K40)</f>
        <v>27.14623469</v>
      </c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</row>
    <row r="48" ht="21.75" customHeight="1">
      <c r="A48" s="62" t="s">
        <v>49</v>
      </c>
      <c r="B48" s="99" t="s">
        <v>69</v>
      </c>
      <c r="C48" s="30"/>
      <c r="D48" s="30"/>
      <c r="E48" s="30"/>
      <c r="F48" s="30"/>
      <c r="G48" s="30"/>
      <c r="H48" s="30"/>
      <c r="I48" s="38"/>
      <c r="J48" s="100">
        <v>0.002</v>
      </c>
      <c r="K48" s="74">
        <f>J48*(K33+K40)</f>
        <v>5.429246937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ht="21.75" customHeight="1">
      <c r="A49" s="62" t="s">
        <v>51</v>
      </c>
      <c r="B49" s="99" t="s">
        <v>70</v>
      </c>
      <c r="C49" s="30"/>
      <c r="D49" s="30"/>
      <c r="E49" s="30"/>
      <c r="F49" s="30"/>
      <c r="G49" s="30"/>
      <c r="H49" s="30"/>
      <c r="I49" s="38"/>
      <c r="J49" s="100">
        <v>0.025</v>
      </c>
      <c r="K49" s="74">
        <f>J49*(K33+K40)</f>
        <v>67.86558672</v>
      </c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</row>
    <row r="50" ht="21.75" customHeight="1">
      <c r="A50" s="62" t="s">
        <v>53</v>
      </c>
      <c r="B50" s="99" t="s">
        <v>71</v>
      </c>
      <c r="C50" s="30"/>
      <c r="D50" s="30"/>
      <c r="E50" s="30"/>
      <c r="F50" s="30"/>
      <c r="G50" s="30"/>
      <c r="H50" s="30"/>
      <c r="I50" s="38"/>
      <c r="J50" s="100">
        <v>0.08</v>
      </c>
      <c r="K50" s="74">
        <f>J50*(K33+K40)</f>
        <v>217.1698775</v>
      </c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</row>
    <row r="51" ht="21.75" customHeight="1">
      <c r="A51" s="62" t="s">
        <v>55</v>
      </c>
      <c r="B51" s="87" t="s">
        <v>72</v>
      </c>
      <c r="C51" s="30"/>
      <c r="D51" s="30"/>
      <c r="E51" s="68"/>
      <c r="F51" s="101">
        <v>0.03</v>
      </c>
      <c r="G51" s="102" t="s">
        <v>73</v>
      </c>
      <c r="H51" s="103">
        <v>2.0</v>
      </c>
      <c r="I51" s="68"/>
      <c r="J51" s="104">
        <f>F51*H51</f>
        <v>0.06</v>
      </c>
      <c r="K51" s="74">
        <f>J51*(K33+K40)</f>
        <v>162.8774081</v>
      </c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</row>
    <row r="52" ht="21.75" customHeight="1">
      <c r="A52" s="62" t="s">
        <v>74</v>
      </c>
      <c r="B52" s="47" t="s">
        <v>75</v>
      </c>
      <c r="C52" s="47"/>
      <c r="D52" s="47"/>
      <c r="E52" s="47"/>
      <c r="F52" s="47"/>
      <c r="G52" s="47"/>
      <c r="H52" s="47"/>
      <c r="I52" s="47"/>
      <c r="J52" s="100">
        <v>0.006</v>
      </c>
      <c r="K52" s="74">
        <f>J52*(K33+K40)</f>
        <v>16.28774081</v>
      </c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</row>
    <row r="53" ht="21.75" customHeight="1">
      <c r="A53" s="53" t="s">
        <v>76</v>
      </c>
      <c r="B53" s="54"/>
      <c r="C53" s="54"/>
      <c r="D53" s="54"/>
      <c r="E53" s="54"/>
      <c r="F53" s="54"/>
      <c r="G53" s="54"/>
      <c r="H53" s="54"/>
      <c r="I53" s="54"/>
      <c r="J53" s="54"/>
      <c r="K53" s="55"/>
      <c r="L53" s="28" t="s">
        <v>77</v>
      </c>
      <c r="M53" s="28"/>
      <c r="N53" s="28"/>
      <c r="O53" s="91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ht="15.0" customHeight="1">
      <c r="A54" s="56"/>
      <c r="K54" s="5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ht="12.75" customHeight="1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60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</row>
    <row r="56" ht="21.75" customHeight="1">
      <c r="A56" s="61" t="s">
        <v>78</v>
      </c>
      <c r="B56" s="30"/>
      <c r="C56" s="30"/>
      <c r="D56" s="30"/>
      <c r="E56" s="30"/>
      <c r="F56" s="30"/>
      <c r="G56" s="30"/>
      <c r="H56" s="30"/>
      <c r="I56" s="30"/>
      <c r="J56" s="30"/>
      <c r="K56" s="33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ht="42.75" customHeight="1">
      <c r="A57" s="71" t="s">
        <v>38</v>
      </c>
      <c r="B57" s="105" t="s">
        <v>79</v>
      </c>
      <c r="C57" s="30"/>
      <c r="D57" s="30"/>
      <c r="E57" s="30"/>
      <c r="F57" s="30"/>
      <c r="G57" s="30"/>
      <c r="H57" s="30"/>
      <c r="I57" s="30"/>
      <c r="J57" s="33"/>
      <c r="K57" s="106">
        <f>((4.3*2)*15.21)-(K24*0.06)</f>
        <v>26.7702</v>
      </c>
      <c r="L57" s="107" t="s">
        <v>80</v>
      </c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</row>
    <row r="58" ht="21.75" customHeight="1">
      <c r="A58" s="71" t="s">
        <v>40</v>
      </c>
      <c r="B58" s="108" t="s">
        <v>81</v>
      </c>
      <c r="C58" s="30"/>
      <c r="D58" s="30"/>
      <c r="E58" s="30"/>
      <c r="F58" s="30"/>
      <c r="G58" s="30"/>
      <c r="H58" s="30"/>
      <c r="I58" s="30"/>
      <c r="J58" s="33"/>
      <c r="K58" s="74">
        <f>(L58*15.21)-M58</f>
        <v>478.8109</v>
      </c>
      <c r="L58" s="109">
        <v>32.62</v>
      </c>
      <c r="M58" s="74">
        <f>K16*1%</f>
        <v>17.3393</v>
      </c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ht="42.0" customHeight="1">
      <c r="A59" s="71" t="s">
        <v>43</v>
      </c>
      <c r="B59" s="108" t="s">
        <v>82</v>
      </c>
      <c r="C59" s="30"/>
      <c r="D59" s="30"/>
      <c r="E59" s="30"/>
      <c r="F59" s="30"/>
      <c r="G59" s="30"/>
      <c r="H59" s="30"/>
      <c r="I59" s="30"/>
      <c r="J59" s="33"/>
      <c r="K59" s="109">
        <v>83.88</v>
      </c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ht="21.75" customHeight="1">
      <c r="A60" s="71" t="s">
        <v>49</v>
      </c>
      <c r="B60" s="108" t="s">
        <v>83</v>
      </c>
      <c r="C60" s="30"/>
      <c r="D60" s="30"/>
      <c r="E60" s="30"/>
      <c r="F60" s="30"/>
      <c r="G60" s="30"/>
      <c r="H60" s="30"/>
      <c r="I60" s="30"/>
      <c r="J60" s="33"/>
      <c r="K60" s="74">
        <v>0.0</v>
      </c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ht="21.75" customHeight="1">
      <c r="A61" s="71" t="s">
        <v>51</v>
      </c>
      <c r="B61" s="108" t="s">
        <v>84</v>
      </c>
      <c r="C61" s="30"/>
      <c r="D61" s="30"/>
      <c r="E61" s="30"/>
      <c r="F61" s="30"/>
      <c r="G61" s="30"/>
      <c r="H61" s="30"/>
      <c r="I61" s="30"/>
      <c r="J61" s="33"/>
      <c r="K61" s="74">
        <v>0.0</v>
      </c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ht="21.75" customHeight="1">
      <c r="A62" s="71" t="s">
        <v>53</v>
      </c>
      <c r="B62" s="110" t="s">
        <v>85</v>
      </c>
      <c r="C62" s="30"/>
      <c r="D62" s="30"/>
      <c r="E62" s="30"/>
      <c r="F62" s="30"/>
      <c r="G62" s="30"/>
      <c r="H62" s="30"/>
      <c r="I62" s="30"/>
      <c r="J62" s="33"/>
      <c r="K62" s="111">
        <v>0.0</v>
      </c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ht="21.75" customHeight="1">
      <c r="A63" s="71" t="s">
        <v>55</v>
      </c>
      <c r="B63" s="108" t="s">
        <v>86</v>
      </c>
      <c r="C63" s="30"/>
      <c r="D63" s="30"/>
      <c r="E63" s="30"/>
      <c r="F63" s="30"/>
      <c r="G63" s="30"/>
      <c r="H63" s="30"/>
      <c r="I63" s="30"/>
      <c r="J63" s="33"/>
      <c r="K63" s="74">
        <v>0.0</v>
      </c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ht="21.75" customHeight="1">
      <c r="A64" s="71" t="s">
        <v>74</v>
      </c>
      <c r="B64" s="108" t="s">
        <v>87</v>
      </c>
      <c r="C64" s="30"/>
      <c r="D64" s="30"/>
      <c r="E64" s="30"/>
      <c r="F64" s="30"/>
      <c r="G64" s="30"/>
      <c r="H64" s="30"/>
      <c r="I64" s="30"/>
      <c r="J64" s="33"/>
      <c r="K64" s="74">
        <v>0.0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ht="21.75" customHeight="1">
      <c r="A65" s="71" t="s">
        <v>88</v>
      </c>
      <c r="B65" s="108" t="s">
        <v>89</v>
      </c>
      <c r="C65" s="30"/>
      <c r="D65" s="30"/>
      <c r="E65" s="30"/>
      <c r="F65" s="30"/>
      <c r="G65" s="30"/>
      <c r="H65" s="30"/>
      <c r="I65" s="30"/>
      <c r="J65" s="33"/>
      <c r="K65" s="74">
        <v>0.0</v>
      </c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ht="21.75" customHeight="1">
      <c r="A66" s="61" t="s">
        <v>63</v>
      </c>
      <c r="B66" s="30"/>
      <c r="C66" s="30"/>
      <c r="D66" s="30"/>
      <c r="E66" s="30"/>
      <c r="F66" s="30"/>
      <c r="G66" s="30"/>
      <c r="H66" s="30"/>
      <c r="I66" s="30"/>
      <c r="J66" s="33"/>
      <c r="K66" s="90">
        <f>SUM(K57:K65)</f>
        <v>589.4611</v>
      </c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</row>
    <row r="67" ht="21.75" customHeight="1">
      <c r="A67" s="112" t="s">
        <v>90</v>
      </c>
      <c r="B67" s="54"/>
      <c r="C67" s="54"/>
      <c r="D67" s="54"/>
      <c r="E67" s="54"/>
      <c r="F67" s="54"/>
      <c r="G67" s="54"/>
      <c r="H67" s="54"/>
      <c r="I67" s="54"/>
      <c r="J67" s="54"/>
      <c r="K67" s="55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</row>
    <row r="68" ht="62.25" customHeight="1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60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</row>
    <row r="69" ht="21.75" customHeight="1">
      <c r="A69" s="61" t="s">
        <v>91</v>
      </c>
      <c r="B69" s="30"/>
      <c r="C69" s="30"/>
      <c r="D69" s="30"/>
      <c r="E69" s="30"/>
      <c r="F69" s="30"/>
      <c r="G69" s="30"/>
      <c r="H69" s="30"/>
      <c r="I69" s="30"/>
      <c r="J69" s="30"/>
      <c r="K69" s="33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</row>
    <row r="70" ht="21.75" customHeight="1">
      <c r="A70" s="71" t="s">
        <v>38</v>
      </c>
      <c r="B70" s="108" t="s">
        <v>92</v>
      </c>
      <c r="C70" s="30"/>
      <c r="D70" s="30"/>
      <c r="E70" s="30"/>
      <c r="F70" s="30"/>
      <c r="G70" s="30"/>
      <c r="H70" s="30"/>
      <c r="I70" s="30"/>
      <c r="J70" s="33"/>
      <c r="K70" s="74">
        <f>K33/220*1.5*15.21</f>
        <v>233.7613493</v>
      </c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</row>
    <row r="71" ht="21.75" customHeight="1">
      <c r="A71" s="113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</row>
    <row r="72" ht="21.75" customHeight="1">
      <c r="A72" s="61" t="s">
        <v>93</v>
      </c>
      <c r="B72" s="30"/>
      <c r="C72" s="30"/>
      <c r="D72" s="30"/>
      <c r="E72" s="30"/>
      <c r="F72" s="30"/>
      <c r="G72" s="30"/>
      <c r="H72" s="30"/>
      <c r="I72" s="30"/>
      <c r="J72" s="30"/>
      <c r="K72" s="33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</row>
    <row r="73" ht="21.75" customHeight="1">
      <c r="A73" s="48" t="s">
        <v>94</v>
      </c>
      <c r="B73" s="108" t="s">
        <v>95</v>
      </c>
      <c r="C73" s="30"/>
      <c r="D73" s="30"/>
      <c r="E73" s="30"/>
      <c r="F73" s="30"/>
      <c r="G73" s="30"/>
      <c r="H73" s="30"/>
      <c r="I73" s="33"/>
      <c r="J73" s="115">
        <f t="shared" ref="J73:K73" si="2">J40</f>
        <v>0.2043</v>
      </c>
      <c r="K73" s="74">
        <f t="shared" si="2"/>
        <v>460.5144687</v>
      </c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ht="21.75" customHeight="1">
      <c r="A74" s="48" t="s">
        <v>96</v>
      </c>
      <c r="B74" s="108" t="s">
        <v>97</v>
      </c>
      <c r="C74" s="30"/>
      <c r="D74" s="30"/>
      <c r="E74" s="30"/>
      <c r="F74" s="30"/>
      <c r="G74" s="30"/>
      <c r="H74" s="30"/>
      <c r="I74" s="33"/>
      <c r="J74" s="115">
        <f t="shared" ref="J74:K74" si="3">J44</f>
        <v>0.398</v>
      </c>
      <c r="K74" s="74">
        <f t="shared" si="3"/>
        <v>1080.420141</v>
      </c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ht="21.75" customHeight="1">
      <c r="A75" s="48" t="s">
        <v>98</v>
      </c>
      <c r="B75" s="108" t="s">
        <v>99</v>
      </c>
      <c r="C75" s="30"/>
      <c r="D75" s="30"/>
      <c r="E75" s="30"/>
      <c r="F75" s="30"/>
      <c r="G75" s="30"/>
      <c r="H75" s="30"/>
      <c r="I75" s="30"/>
      <c r="J75" s="33"/>
      <c r="K75" s="74">
        <f>K66</f>
        <v>589.4611</v>
      </c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ht="23.25" customHeight="1">
      <c r="A76" s="48" t="s">
        <v>100</v>
      </c>
      <c r="B76" s="108" t="s">
        <v>92</v>
      </c>
      <c r="C76" s="30"/>
      <c r="D76" s="30"/>
      <c r="E76" s="30"/>
      <c r="F76" s="30"/>
      <c r="G76" s="30"/>
      <c r="H76" s="30"/>
      <c r="I76" s="30"/>
      <c r="J76" s="33"/>
      <c r="K76" s="74">
        <f>K70</f>
        <v>233.7613493</v>
      </c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ht="21.75" customHeight="1">
      <c r="A77" s="61" t="s">
        <v>63</v>
      </c>
      <c r="B77" s="30"/>
      <c r="C77" s="30"/>
      <c r="D77" s="30"/>
      <c r="E77" s="30"/>
      <c r="F77" s="30"/>
      <c r="G77" s="30"/>
      <c r="H77" s="30"/>
      <c r="I77" s="30"/>
      <c r="J77" s="33"/>
      <c r="K77" s="90">
        <f>SUM(K73:K76)</f>
        <v>2364.157058</v>
      </c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ht="21.75" customHeight="1">
      <c r="A78" s="113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</row>
    <row r="79" ht="21.75" customHeight="1">
      <c r="A79" s="61" t="s">
        <v>101</v>
      </c>
      <c r="B79" s="30"/>
      <c r="C79" s="30"/>
      <c r="D79" s="30"/>
      <c r="E79" s="30"/>
      <c r="F79" s="30"/>
      <c r="G79" s="30"/>
      <c r="H79" s="30"/>
      <c r="I79" s="30"/>
      <c r="J79" s="30"/>
      <c r="K79" s="33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</row>
    <row r="80" ht="21.75" customHeight="1">
      <c r="A80" s="71" t="s">
        <v>38</v>
      </c>
      <c r="B80" s="108" t="s">
        <v>102</v>
      </c>
      <c r="C80" s="30"/>
      <c r="D80" s="30"/>
      <c r="E80" s="30"/>
      <c r="F80" s="30"/>
      <c r="G80" s="30"/>
      <c r="H80" s="30"/>
      <c r="I80" s="33"/>
      <c r="J80" s="115">
        <f t="shared" ref="J80:J81" si="4">L80</f>
        <v>0.004166666667</v>
      </c>
      <c r="K80" s="74">
        <f t="shared" ref="K80:K83" si="5">J80*$K$33</f>
        <v>9.392120833</v>
      </c>
      <c r="L80" s="116">
        <f>0.05*(1/12)</f>
        <v>0.004166666667</v>
      </c>
      <c r="M80" s="33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</row>
    <row r="81" ht="21.75" customHeight="1">
      <c r="A81" s="71" t="s">
        <v>40</v>
      </c>
      <c r="B81" s="108" t="s">
        <v>103</v>
      </c>
      <c r="C81" s="30"/>
      <c r="D81" s="30"/>
      <c r="E81" s="30"/>
      <c r="F81" s="30"/>
      <c r="G81" s="30"/>
      <c r="H81" s="30"/>
      <c r="I81" s="33"/>
      <c r="J81" s="115">
        <f t="shared" si="4"/>
        <v>0.0003333333333</v>
      </c>
      <c r="K81" s="74">
        <f t="shared" si="5"/>
        <v>0.7513696667</v>
      </c>
      <c r="L81" s="117">
        <f>0.08*J80</f>
        <v>0.0003333333333</v>
      </c>
      <c r="M81" s="33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</row>
    <row r="82" ht="36.0" customHeight="1">
      <c r="A82" s="71" t="s">
        <v>43</v>
      </c>
      <c r="B82" s="118" t="s">
        <v>104</v>
      </c>
      <c r="C82" s="30"/>
      <c r="D82" s="30"/>
      <c r="E82" s="30"/>
      <c r="F82" s="30"/>
      <c r="G82" s="30"/>
      <c r="H82" s="30"/>
      <c r="I82" s="33"/>
      <c r="J82" s="115">
        <v>0.04</v>
      </c>
      <c r="K82" s="119">
        <f t="shared" si="5"/>
        <v>90.16436</v>
      </c>
      <c r="L82" s="120">
        <f>(0.08*(0.4)*0.9)*((1+5/56+5/56)+(1/3*5/56))</f>
        <v>0.0348</v>
      </c>
      <c r="M82" s="33"/>
      <c r="N82" s="121" t="s">
        <v>105</v>
      </c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</row>
    <row r="83" ht="21.75" customHeight="1">
      <c r="A83" s="71" t="s">
        <v>49</v>
      </c>
      <c r="B83" s="108" t="s">
        <v>106</v>
      </c>
      <c r="C83" s="30"/>
      <c r="D83" s="30"/>
      <c r="E83" s="30"/>
      <c r="F83" s="30"/>
      <c r="G83" s="30"/>
      <c r="H83" s="30"/>
      <c r="I83" s="33"/>
      <c r="J83" s="115">
        <v>0.0043</v>
      </c>
      <c r="K83" s="74">
        <f t="shared" si="5"/>
        <v>9.6926687</v>
      </c>
      <c r="L83" s="120">
        <f>(7/30)/12</f>
        <v>0.01944444444</v>
      </c>
      <c r="M83" s="33"/>
      <c r="N83" s="114"/>
      <c r="O83" s="90" t="s">
        <v>107</v>
      </c>
      <c r="P83" s="114"/>
      <c r="Q83" s="114"/>
      <c r="R83" s="114"/>
      <c r="S83" s="114"/>
      <c r="T83" s="114"/>
      <c r="U83" s="114"/>
      <c r="V83" s="114"/>
      <c r="W83" s="114"/>
      <c r="X83" s="114"/>
      <c r="Y83" s="114"/>
    </row>
    <row r="84" ht="30.0" customHeight="1">
      <c r="A84" s="71" t="s">
        <v>51</v>
      </c>
      <c r="B84" s="108" t="s">
        <v>108</v>
      </c>
      <c r="C84" s="30"/>
      <c r="D84" s="30"/>
      <c r="E84" s="30"/>
      <c r="F84" s="30"/>
      <c r="G84" s="30"/>
      <c r="H84" s="30"/>
      <c r="I84" s="33"/>
      <c r="J84" s="115">
        <f>J44*J83</f>
        <v>0.0017114</v>
      </c>
      <c r="K84" s="74">
        <f>K33*J84</f>
        <v>3.857682143</v>
      </c>
      <c r="L84" s="122">
        <f>J83*J44</f>
        <v>0.0017114</v>
      </c>
      <c r="M84" s="33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</row>
    <row r="85" ht="33.0" customHeight="1">
      <c r="A85" s="71" t="s">
        <v>53</v>
      </c>
      <c r="B85" s="118" t="s">
        <v>109</v>
      </c>
      <c r="C85" s="30"/>
      <c r="D85" s="30"/>
      <c r="E85" s="30"/>
      <c r="F85" s="30"/>
      <c r="G85" s="30"/>
      <c r="H85" s="30"/>
      <c r="I85" s="33"/>
      <c r="J85" s="115">
        <v>0.0</v>
      </c>
      <c r="K85" s="119">
        <f>J85*(K33+K40)</f>
        <v>0</v>
      </c>
      <c r="L85" s="120">
        <f>0.08*(0.4)*J84</f>
        <v>0.0000547648</v>
      </c>
      <c r="M85" s="33"/>
      <c r="N85" s="121" t="s">
        <v>105</v>
      </c>
      <c r="O85" s="123"/>
      <c r="P85" s="114"/>
      <c r="Q85" s="114"/>
      <c r="R85" s="114"/>
      <c r="S85" s="114"/>
      <c r="T85" s="114"/>
      <c r="U85" s="114"/>
      <c r="V85" s="114"/>
      <c r="W85" s="114"/>
      <c r="X85" s="114"/>
      <c r="Y85" s="114"/>
    </row>
    <row r="86" ht="21.75" customHeight="1">
      <c r="A86" s="61" t="s">
        <v>63</v>
      </c>
      <c r="B86" s="30"/>
      <c r="C86" s="30"/>
      <c r="D86" s="30"/>
      <c r="E86" s="30"/>
      <c r="F86" s="30"/>
      <c r="G86" s="30"/>
      <c r="H86" s="30"/>
      <c r="I86" s="31"/>
      <c r="J86" s="124"/>
      <c r="K86" s="90">
        <f>K80+K81+K82+K83+K84+K85</f>
        <v>113.8582013</v>
      </c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</row>
    <row r="87" ht="21.75" customHeight="1">
      <c r="A87" s="92" t="s">
        <v>110</v>
      </c>
      <c r="B87" s="54"/>
      <c r="C87" s="54"/>
      <c r="D87" s="54"/>
      <c r="E87" s="54"/>
      <c r="F87" s="54"/>
      <c r="G87" s="54"/>
      <c r="H87" s="54"/>
      <c r="I87" s="54"/>
      <c r="J87" s="54"/>
      <c r="K87" s="55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</row>
    <row r="88" ht="21.75" customHeight="1">
      <c r="A88" s="56"/>
      <c r="K88" s="57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</row>
    <row r="89" ht="12.0" customHeight="1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60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</row>
    <row r="90" ht="21.75" customHeight="1">
      <c r="A90" s="61" t="s">
        <v>111</v>
      </c>
      <c r="B90" s="30"/>
      <c r="C90" s="30"/>
      <c r="D90" s="30"/>
      <c r="E90" s="30"/>
      <c r="F90" s="30"/>
      <c r="G90" s="30"/>
      <c r="H90" s="30"/>
      <c r="I90" s="30"/>
      <c r="J90" s="30"/>
      <c r="K90" s="33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</row>
    <row r="91" ht="21.75" customHeight="1">
      <c r="A91" s="61" t="s">
        <v>112</v>
      </c>
      <c r="B91" s="30"/>
      <c r="C91" s="30"/>
      <c r="D91" s="30"/>
      <c r="E91" s="30"/>
      <c r="F91" s="30"/>
      <c r="G91" s="30"/>
      <c r="H91" s="30"/>
      <c r="I91" s="30"/>
      <c r="J91" s="30"/>
      <c r="K91" s="33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</row>
    <row r="92" ht="21.75" customHeight="1">
      <c r="A92" s="71" t="s">
        <v>38</v>
      </c>
      <c r="B92" s="108" t="s">
        <v>113</v>
      </c>
      <c r="C92" s="30"/>
      <c r="D92" s="30"/>
      <c r="E92" s="30"/>
      <c r="F92" s="30"/>
      <c r="G92" s="30"/>
      <c r="H92" s="30"/>
      <c r="I92" s="33"/>
      <c r="J92" s="115">
        <v>0.0</v>
      </c>
      <c r="K92" s="74">
        <f t="shared" ref="K92:K97" si="6">J92*$K$33</f>
        <v>0</v>
      </c>
      <c r="L92" s="125">
        <f>(1/12)</f>
        <v>0.08333333333</v>
      </c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</row>
    <row r="93" ht="21.75" customHeight="1">
      <c r="A93" s="71" t="s">
        <v>40</v>
      </c>
      <c r="B93" s="108" t="s">
        <v>114</v>
      </c>
      <c r="C93" s="30"/>
      <c r="D93" s="30"/>
      <c r="E93" s="30"/>
      <c r="F93" s="30"/>
      <c r="G93" s="30"/>
      <c r="H93" s="30"/>
      <c r="I93" s="33"/>
      <c r="J93" s="115">
        <v>2.8E-4</v>
      </c>
      <c r="K93" s="74">
        <f t="shared" si="6"/>
        <v>0.63115052</v>
      </c>
      <c r="L93" s="125">
        <f>5/365</f>
        <v>0.01369863014</v>
      </c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</row>
    <row r="94" ht="21.75" customHeight="1">
      <c r="A94" s="71" t="s">
        <v>43</v>
      </c>
      <c r="B94" s="108" t="s">
        <v>115</v>
      </c>
      <c r="C94" s="30"/>
      <c r="D94" s="30"/>
      <c r="E94" s="30"/>
      <c r="F94" s="30"/>
      <c r="G94" s="30"/>
      <c r="H94" s="30"/>
      <c r="I94" s="33"/>
      <c r="J94" s="115">
        <f>L94</f>
        <v>0.0002054794521</v>
      </c>
      <c r="K94" s="74">
        <f t="shared" si="6"/>
        <v>0.4631730822</v>
      </c>
      <c r="L94" s="125">
        <f>5/365*0.015</f>
        <v>0.0002054794521</v>
      </c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</row>
    <row r="95" ht="21.75" customHeight="1">
      <c r="A95" s="71" t="s">
        <v>49</v>
      </c>
      <c r="B95" s="108" t="s">
        <v>116</v>
      </c>
      <c r="C95" s="30"/>
      <c r="D95" s="30"/>
      <c r="E95" s="30"/>
      <c r="F95" s="30"/>
      <c r="G95" s="30"/>
      <c r="H95" s="30"/>
      <c r="I95" s="33"/>
      <c r="J95" s="115">
        <v>8.0E-4</v>
      </c>
      <c r="K95" s="74">
        <f t="shared" si="6"/>
        <v>1.8032872</v>
      </c>
      <c r="L95" s="125">
        <f>15/365*0.08</f>
        <v>0.003287671233</v>
      </c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</row>
    <row r="96" ht="21.75" customHeight="1">
      <c r="A96" s="71" t="s">
        <v>51</v>
      </c>
      <c r="B96" s="108" t="s">
        <v>117</v>
      </c>
      <c r="C96" s="30"/>
      <c r="D96" s="30"/>
      <c r="E96" s="30"/>
      <c r="F96" s="30"/>
      <c r="G96" s="30"/>
      <c r="H96" s="30"/>
      <c r="I96" s="33"/>
      <c r="J96" s="115">
        <f>L96</f>
        <v>0.000491824</v>
      </c>
      <c r="K96" s="74">
        <f t="shared" si="6"/>
        <v>1.108624905</v>
      </c>
      <c r="L96" s="125">
        <f>0.5*0.01416*(4/12)*(0.0893+0.0893+0.0298)</f>
        <v>0.000491824</v>
      </c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</row>
    <row r="97" ht="21.75" customHeight="1">
      <c r="A97" s="71" t="s">
        <v>53</v>
      </c>
      <c r="B97" s="108" t="s">
        <v>118</v>
      </c>
      <c r="C97" s="30"/>
      <c r="D97" s="30"/>
      <c r="E97" s="30"/>
      <c r="F97" s="30"/>
      <c r="G97" s="30"/>
      <c r="H97" s="30"/>
      <c r="I97" s="33"/>
      <c r="J97" s="115">
        <v>0.0028</v>
      </c>
      <c r="K97" s="74">
        <f t="shared" si="6"/>
        <v>6.3115052</v>
      </c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</row>
    <row r="98" ht="21.75" customHeight="1">
      <c r="A98" s="71" t="s">
        <v>55</v>
      </c>
      <c r="B98" s="108" t="s">
        <v>119</v>
      </c>
      <c r="C98" s="30"/>
      <c r="D98" s="30"/>
      <c r="E98" s="30"/>
      <c r="F98" s="30"/>
      <c r="G98" s="30"/>
      <c r="H98" s="30"/>
      <c r="I98" s="33"/>
      <c r="J98" s="115">
        <f>(J92+J93+J94+J95+J96+J97)*J44</f>
        <v>0.001821766774</v>
      </c>
      <c r="K98" s="74">
        <f>K33*J98</f>
        <v>4.106460881</v>
      </c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</row>
    <row r="99" ht="21.75" customHeight="1">
      <c r="A99" s="25" t="s">
        <v>63</v>
      </c>
      <c r="B99" s="26"/>
      <c r="C99" s="26"/>
      <c r="D99" s="26"/>
      <c r="E99" s="26"/>
      <c r="F99" s="26"/>
      <c r="G99" s="26"/>
      <c r="H99" s="26"/>
      <c r="I99" s="27"/>
      <c r="J99" s="98">
        <f t="shared" ref="J99:K99" si="7">SUM(J92:J98)</f>
        <v>0.006399070226</v>
      </c>
      <c r="K99" s="90">
        <f t="shared" si="7"/>
        <v>14.42420179</v>
      </c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</row>
    <row r="100" ht="21.75" customHeight="1">
      <c r="A100" s="92" t="s">
        <v>120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5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</row>
    <row r="101" ht="14.25" customHeight="1">
      <c r="A101" s="56"/>
      <c r="K101" s="57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</row>
    <row r="102" ht="21.75" customHeight="1">
      <c r="A102" s="61" t="s">
        <v>121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3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ht="21.75" customHeight="1">
      <c r="A103" s="71" t="s">
        <v>38</v>
      </c>
      <c r="B103" s="108" t="s">
        <v>122</v>
      </c>
      <c r="C103" s="30"/>
      <c r="D103" s="30"/>
      <c r="E103" s="30"/>
      <c r="F103" s="30"/>
      <c r="G103" s="30"/>
      <c r="H103" s="30"/>
      <c r="I103" s="33"/>
      <c r="J103" s="126">
        <v>0.0</v>
      </c>
      <c r="K103" s="74">
        <v>0.0</v>
      </c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</row>
    <row r="104" ht="21.75" customHeight="1">
      <c r="A104" s="61" t="s">
        <v>63</v>
      </c>
      <c r="B104" s="30"/>
      <c r="C104" s="30"/>
      <c r="D104" s="30"/>
      <c r="E104" s="30"/>
      <c r="F104" s="30"/>
      <c r="G104" s="30"/>
      <c r="H104" s="30"/>
      <c r="I104" s="30"/>
      <c r="J104" s="33"/>
      <c r="K104" s="90">
        <f>K103</f>
        <v>0</v>
      </c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</row>
    <row r="105" ht="35.25" customHeight="1">
      <c r="A105" s="92" t="s">
        <v>123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5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</row>
    <row r="106" ht="21.75" customHeight="1">
      <c r="A106" s="61" t="s">
        <v>124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3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ht="21.75" customHeight="1">
      <c r="A107" s="71" t="s">
        <v>125</v>
      </c>
      <c r="B107" s="108" t="s">
        <v>126</v>
      </c>
      <c r="C107" s="30"/>
      <c r="D107" s="30"/>
      <c r="E107" s="30"/>
      <c r="F107" s="30"/>
      <c r="G107" s="30"/>
      <c r="H107" s="30"/>
      <c r="I107" s="30"/>
      <c r="J107" s="33"/>
      <c r="K107" s="74">
        <f>K99</f>
        <v>14.42420179</v>
      </c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</row>
    <row r="108" ht="21.75" customHeight="1">
      <c r="A108" s="71" t="s">
        <v>127</v>
      </c>
      <c r="B108" s="108" t="s">
        <v>128</v>
      </c>
      <c r="C108" s="30"/>
      <c r="D108" s="30"/>
      <c r="E108" s="30"/>
      <c r="F108" s="30"/>
      <c r="G108" s="30"/>
      <c r="H108" s="30"/>
      <c r="I108" s="30"/>
      <c r="J108" s="33"/>
      <c r="K108" s="74">
        <f>K104</f>
        <v>0</v>
      </c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</row>
    <row r="109" ht="21.75" customHeight="1">
      <c r="A109" s="61" t="s">
        <v>63</v>
      </c>
      <c r="B109" s="30"/>
      <c r="C109" s="30"/>
      <c r="D109" s="30"/>
      <c r="E109" s="30"/>
      <c r="F109" s="30"/>
      <c r="G109" s="30"/>
      <c r="H109" s="30"/>
      <c r="I109" s="30"/>
      <c r="J109" s="33"/>
      <c r="K109" s="90">
        <f>K107+K108</f>
        <v>14.42420179</v>
      </c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</row>
    <row r="110" ht="21.75" customHeight="1">
      <c r="A110" s="92"/>
      <c r="B110" s="54"/>
      <c r="C110" s="54"/>
      <c r="D110" s="54"/>
      <c r="E110" s="54"/>
      <c r="F110" s="54"/>
      <c r="G110" s="54"/>
      <c r="H110" s="54"/>
      <c r="I110" s="54"/>
      <c r="J110" s="54"/>
      <c r="K110" s="55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</row>
    <row r="111" ht="21.75" customHeight="1">
      <c r="A111" s="61" t="s">
        <v>129</v>
      </c>
      <c r="B111" s="30"/>
      <c r="C111" s="30"/>
      <c r="D111" s="30"/>
      <c r="E111" s="30"/>
      <c r="F111" s="30"/>
      <c r="G111" s="30"/>
      <c r="H111" s="30"/>
      <c r="I111" s="30"/>
      <c r="J111" s="33"/>
      <c r="K111" s="90" t="s">
        <v>130</v>
      </c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ht="21.75" customHeight="1">
      <c r="A112" s="71" t="s">
        <v>38</v>
      </c>
      <c r="B112" s="108" t="s">
        <v>131</v>
      </c>
      <c r="C112" s="30"/>
      <c r="D112" s="30"/>
      <c r="E112" s="30"/>
      <c r="F112" s="30"/>
      <c r="G112" s="30"/>
      <c r="H112" s="30"/>
      <c r="I112" s="30"/>
      <c r="J112" s="33"/>
      <c r="K112" s="74">
        <f>Uniformes!E12</f>
        <v>75.37</v>
      </c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ht="21.75" customHeight="1">
      <c r="A113" s="71" t="s">
        <v>40</v>
      </c>
      <c r="B113" s="108" t="s">
        <v>132</v>
      </c>
      <c r="C113" s="30"/>
      <c r="D113" s="33"/>
      <c r="E113" s="127" t="s">
        <v>133</v>
      </c>
      <c r="F113" s="30"/>
      <c r="G113" s="30"/>
      <c r="H113" s="30"/>
      <c r="I113" s="30"/>
      <c r="J113" s="33"/>
      <c r="K113" s="74">
        <f>'Equipamentos '!H9</f>
        <v>10.50580521</v>
      </c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ht="21.75" customHeight="1">
      <c r="A114" s="71" t="s">
        <v>43</v>
      </c>
      <c r="B114" s="108" t="s">
        <v>134</v>
      </c>
      <c r="C114" s="30"/>
      <c r="D114" s="33"/>
      <c r="E114" s="127" t="s">
        <v>133</v>
      </c>
      <c r="F114" s="30"/>
      <c r="G114" s="30"/>
      <c r="H114" s="30"/>
      <c r="I114" s="30"/>
      <c r="J114" s="33"/>
      <c r="K114" s="74">
        <f>Materiais!E12</f>
        <v>14.56</v>
      </c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</row>
    <row r="115" ht="21.75" customHeight="1">
      <c r="A115" s="128" t="s">
        <v>49</v>
      </c>
      <c r="B115" s="129" t="s">
        <v>56</v>
      </c>
      <c r="C115" s="55"/>
      <c r="D115" s="130" t="s">
        <v>135</v>
      </c>
      <c r="E115" s="30"/>
      <c r="F115" s="30"/>
      <c r="G115" s="30"/>
      <c r="H115" s="30"/>
      <c r="I115" s="30"/>
      <c r="J115" s="33"/>
      <c r="K115" s="74">
        <v>0.0</v>
      </c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ht="21.75" customHeight="1">
      <c r="A116" s="85"/>
      <c r="B116" s="58"/>
      <c r="C116" s="60"/>
      <c r="D116" s="130" t="s">
        <v>135</v>
      </c>
      <c r="E116" s="30"/>
      <c r="F116" s="30"/>
      <c r="G116" s="30"/>
      <c r="H116" s="30"/>
      <c r="I116" s="30"/>
      <c r="J116" s="33"/>
      <c r="K116" s="74">
        <f>J116*K33</f>
        <v>0</v>
      </c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ht="21.75" customHeight="1">
      <c r="A117" s="61" t="s">
        <v>136</v>
      </c>
      <c r="B117" s="30"/>
      <c r="C117" s="30"/>
      <c r="D117" s="30"/>
      <c r="E117" s="30"/>
      <c r="F117" s="30"/>
      <c r="G117" s="30"/>
      <c r="H117" s="30"/>
      <c r="I117" s="30"/>
      <c r="J117" s="33"/>
      <c r="K117" s="90">
        <f>SUM(K112:K116)</f>
        <v>100.4358052</v>
      </c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</row>
    <row r="118" ht="21.75" customHeight="1">
      <c r="A118" s="92" t="s">
        <v>137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5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</row>
    <row r="119" ht="21.75" customHeight="1">
      <c r="A119" s="61" t="s">
        <v>138</v>
      </c>
      <c r="B119" s="30"/>
      <c r="C119" s="30"/>
      <c r="D119" s="30"/>
      <c r="E119" s="30"/>
      <c r="F119" s="30"/>
      <c r="G119" s="30"/>
      <c r="H119" s="30"/>
      <c r="I119" s="30"/>
      <c r="J119" s="33"/>
      <c r="K119" s="131" t="s">
        <v>37</v>
      </c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</row>
    <row r="120" ht="21.75" customHeight="1">
      <c r="A120" s="71" t="s">
        <v>38</v>
      </c>
      <c r="B120" s="47" t="s">
        <v>139</v>
      </c>
      <c r="C120" s="132"/>
      <c r="D120" s="132"/>
      <c r="E120" s="132"/>
      <c r="F120" s="132"/>
      <c r="G120" s="132"/>
      <c r="H120" s="132"/>
      <c r="I120" s="132"/>
      <c r="J120" s="115">
        <v>0.05</v>
      </c>
      <c r="K120" s="74">
        <f>J120*K140</f>
        <v>242.3492133</v>
      </c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</row>
    <row r="121" ht="21.75" customHeight="1">
      <c r="A121" s="71" t="s">
        <v>40</v>
      </c>
      <c r="B121" s="47" t="s">
        <v>140</v>
      </c>
      <c r="C121" s="132"/>
      <c r="D121" s="132"/>
      <c r="E121" s="132"/>
      <c r="F121" s="132"/>
      <c r="G121" s="132"/>
      <c r="H121" s="132"/>
      <c r="I121" s="132"/>
      <c r="J121" s="115">
        <v>0.1</v>
      </c>
      <c r="K121" s="74">
        <f>(K140+K120)*J121</f>
        <v>508.933348</v>
      </c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</row>
    <row r="122" ht="21.75" customHeight="1">
      <c r="A122" s="128" t="s">
        <v>43</v>
      </c>
      <c r="B122" s="47" t="s">
        <v>141</v>
      </c>
      <c r="C122" s="132"/>
      <c r="D122" s="132"/>
      <c r="E122" s="132"/>
      <c r="F122" s="132"/>
      <c r="G122" s="132"/>
      <c r="H122" s="132"/>
      <c r="I122" s="133" t="s">
        <v>142</v>
      </c>
      <c r="J122" s="114"/>
      <c r="K122" s="13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</row>
    <row r="123" ht="21.75" customHeight="1">
      <c r="A123" s="135"/>
      <c r="B123" s="47"/>
      <c r="C123" s="136" t="s">
        <v>143</v>
      </c>
      <c r="D123" s="136"/>
      <c r="E123" s="136"/>
      <c r="F123" s="132" t="s">
        <v>144</v>
      </c>
      <c r="G123" s="132"/>
      <c r="H123" s="132"/>
      <c r="I123" s="137">
        <f>SUM(J123:J125)</f>
        <v>0.0865</v>
      </c>
      <c r="J123" s="138">
        <v>0.0065</v>
      </c>
      <c r="K123" s="74">
        <f>((K140+K120+K121)/(1-I123))*J123</f>
        <v>39.83441093</v>
      </c>
      <c r="L123" s="139"/>
      <c r="M123" s="140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</row>
    <row r="124" ht="21.75" customHeight="1">
      <c r="A124" s="135"/>
      <c r="B124" s="47"/>
      <c r="C124" s="132"/>
      <c r="D124" s="132"/>
      <c r="E124" s="132"/>
      <c r="F124" s="132" t="s">
        <v>145</v>
      </c>
      <c r="G124" s="132"/>
      <c r="H124" s="132"/>
      <c r="I124" s="135"/>
      <c r="J124" s="141">
        <v>0.03</v>
      </c>
      <c r="K124" s="74">
        <f>((K140+K120+K121)/(1-I123))*J124</f>
        <v>183.8511274</v>
      </c>
      <c r="L124" s="139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</row>
    <row r="125" ht="21.75" customHeight="1">
      <c r="A125" s="85"/>
      <c r="B125" s="142"/>
      <c r="C125" s="136" t="s">
        <v>146</v>
      </c>
      <c r="D125" s="136"/>
      <c r="E125" s="132"/>
      <c r="F125" s="132" t="s">
        <v>147</v>
      </c>
      <c r="G125" s="132"/>
      <c r="H125" s="132"/>
      <c r="I125" s="85"/>
      <c r="J125" s="141">
        <v>0.05</v>
      </c>
      <c r="K125" s="74">
        <f>((K140+K120+K121)/(1-I123))*J125</f>
        <v>306.4185456</v>
      </c>
      <c r="L125" s="139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</row>
    <row r="126" ht="21.75" customHeight="1">
      <c r="A126" s="143" t="s">
        <v>148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90">
        <f>K120+K121+K123+K124+K125</f>
        <v>1281.386645</v>
      </c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</row>
    <row r="127" ht="36.75" customHeight="1">
      <c r="A127" s="92" t="s">
        <v>149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5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</row>
    <row r="128" ht="21.0" hidden="1" customHeight="1">
      <c r="A128" s="56"/>
      <c r="K128" s="57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</row>
    <row r="129" ht="21.0" hidden="1" customHeight="1">
      <c r="A129" s="56"/>
      <c r="K129" s="57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</row>
    <row r="130" ht="21.0" hidden="1" customHeight="1">
      <c r="A130" s="56"/>
      <c r="K130" s="57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</row>
    <row r="131" ht="21.0" hidden="1" customHeight="1">
      <c r="A131" s="56"/>
      <c r="K131" s="57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</row>
    <row r="132" ht="21.0" hidden="1" customHeight="1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60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</row>
    <row r="133" ht="21.75" customHeight="1">
      <c r="A133" s="61" t="s">
        <v>150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3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</row>
    <row r="134" ht="21.75" customHeight="1">
      <c r="A134" s="61" t="s">
        <v>151</v>
      </c>
      <c r="B134" s="30"/>
      <c r="C134" s="30"/>
      <c r="D134" s="30"/>
      <c r="E134" s="30"/>
      <c r="F134" s="30"/>
      <c r="G134" s="30"/>
      <c r="H134" s="30"/>
      <c r="I134" s="30"/>
      <c r="J134" s="33"/>
      <c r="K134" s="71" t="s">
        <v>130</v>
      </c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</row>
    <row r="135" ht="21.75" customHeight="1">
      <c r="A135" s="71" t="s">
        <v>38</v>
      </c>
      <c r="B135" s="67" t="s">
        <v>152</v>
      </c>
      <c r="C135" s="30"/>
      <c r="D135" s="30"/>
      <c r="E135" s="30"/>
      <c r="F135" s="30"/>
      <c r="G135" s="30"/>
      <c r="H135" s="30"/>
      <c r="I135" s="30"/>
      <c r="J135" s="33"/>
      <c r="K135" s="74">
        <f>K33</f>
        <v>2254.109</v>
      </c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</row>
    <row r="136" ht="21.75" customHeight="1">
      <c r="A136" s="71" t="s">
        <v>40</v>
      </c>
      <c r="B136" s="67" t="s">
        <v>153</v>
      </c>
      <c r="C136" s="30"/>
      <c r="D136" s="30"/>
      <c r="E136" s="30"/>
      <c r="F136" s="30"/>
      <c r="G136" s="30"/>
      <c r="H136" s="30"/>
      <c r="I136" s="30"/>
      <c r="J136" s="33"/>
      <c r="K136" s="74">
        <f>K77</f>
        <v>2364.157058</v>
      </c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</row>
    <row r="137" ht="21.75" customHeight="1">
      <c r="A137" s="71" t="s">
        <v>43</v>
      </c>
      <c r="B137" s="67" t="s">
        <v>154</v>
      </c>
      <c r="C137" s="30"/>
      <c r="D137" s="30"/>
      <c r="E137" s="30"/>
      <c r="F137" s="30"/>
      <c r="G137" s="30"/>
      <c r="H137" s="30"/>
      <c r="I137" s="30"/>
      <c r="J137" s="33"/>
      <c r="K137" s="74">
        <f>K86</f>
        <v>113.8582013</v>
      </c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</row>
    <row r="138" ht="21.75" customHeight="1">
      <c r="A138" s="71" t="s">
        <v>49</v>
      </c>
      <c r="B138" s="67" t="s">
        <v>155</v>
      </c>
      <c r="C138" s="30"/>
      <c r="D138" s="30"/>
      <c r="E138" s="30"/>
      <c r="F138" s="30"/>
      <c r="G138" s="30"/>
      <c r="H138" s="30"/>
      <c r="I138" s="30"/>
      <c r="J138" s="33"/>
      <c r="K138" s="74">
        <f>K109</f>
        <v>14.42420179</v>
      </c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</row>
    <row r="139" ht="21.75" customHeight="1">
      <c r="A139" s="71" t="s">
        <v>51</v>
      </c>
      <c r="B139" s="67" t="s">
        <v>156</v>
      </c>
      <c r="C139" s="30"/>
      <c r="D139" s="30"/>
      <c r="E139" s="30"/>
      <c r="F139" s="30"/>
      <c r="G139" s="30"/>
      <c r="H139" s="30"/>
      <c r="I139" s="30"/>
      <c r="J139" s="33"/>
      <c r="K139" s="74">
        <f>K117</f>
        <v>100.4358052</v>
      </c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</row>
    <row r="140" ht="21.75" customHeight="1">
      <c r="A140" s="61" t="s">
        <v>157</v>
      </c>
      <c r="B140" s="30"/>
      <c r="C140" s="30"/>
      <c r="D140" s="30"/>
      <c r="E140" s="30"/>
      <c r="F140" s="30"/>
      <c r="G140" s="30"/>
      <c r="H140" s="30"/>
      <c r="I140" s="30"/>
      <c r="J140" s="31"/>
      <c r="K140" s="90">
        <f>SUM(K135:K139)</f>
        <v>4846.984267</v>
      </c>
      <c r="L140" s="144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ht="21.75" customHeight="1">
      <c r="A141" s="71" t="s">
        <v>53</v>
      </c>
      <c r="B141" s="67" t="s">
        <v>158</v>
      </c>
      <c r="C141" s="30"/>
      <c r="D141" s="30"/>
      <c r="E141" s="30"/>
      <c r="F141" s="30"/>
      <c r="G141" s="30"/>
      <c r="H141" s="30"/>
      <c r="I141" s="30"/>
      <c r="J141" s="33"/>
      <c r="K141" s="74">
        <f>K126</f>
        <v>1281.386645</v>
      </c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</row>
    <row r="142" ht="33.75" customHeight="1">
      <c r="A142" s="145" t="s">
        <v>159</v>
      </c>
      <c r="B142" s="30"/>
      <c r="C142" s="30"/>
      <c r="D142" s="30"/>
      <c r="E142" s="30"/>
      <c r="F142" s="30"/>
      <c r="G142" s="30"/>
      <c r="H142" s="30"/>
      <c r="I142" s="30"/>
      <c r="J142" s="33"/>
      <c r="K142" s="146">
        <f>SUM(K140+K141)</f>
        <v>6128.370912</v>
      </c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</row>
    <row r="143" ht="22.5" customHeight="1">
      <c r="A143" s="44"/>
      <c r="B143" s="45"/>
      <c r="C143" s="45"/>
      <c r="D143" s="45"/>
      <c r="E143" s="45"/>
      <c r="F143" s="45"/>
      <c r="G143" s="45"/>
      <c r="H143" s="45"/>
      <c r="I143" s="45"/>
      <c r="J143" s="45"/>
      <c r="K143" s="35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</row>
    <row r="144" ht="21.75" customHeight="1">
      <c r="A144" s="61" t="s">
        <v>160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3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</row>
    <row r="145" ht="82.5" customHeight="1">
      <c r="A145" s="145" t="s">
        <v>161</v>
      </c>
      <c r="B145" s="30"/>
      <c r="C145" s="38"/>
      <c r="D145" s="147" t="s">
        <v>162</v>
      </c>
      <c r="E145" s="38"/>
      <c r="F145" s="147" t="s">
        <v>163</v>
      </c>
      <c r="G145" s="38"/>
      <c r="H145" s="147" t="s">
        <v>164</v>
      </c>
      <c r="I145" s="38"/>
      <c r="J145" s="148" t="s">
        <v>165</v>
      </c>
      <c r="K145" s="149" t="s">
        <v>166</v>
      </c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ht="32.25" customHeight="1">
      <c r="A146" s="150" t="str">
        <f>K17</f>
        <v>Vigilante Patrimonial 12x36 Diurno</v>
      </c>
      <c r="B146" s="30"/>
      <c r="C146" s="38"/>
      <c r="D146" s="151">
        <f>K142</f>
        <v>6128.370912</v>
      </c>
      <c r="E146" s="38"/>
      <c r="F146" s="152">
        <v>2.0</v>
      </c>
      <c r="G146" s="38"/>
      <c r="H146" s="151">
        <f>F146*D146</f>
        <v>12256.74182</v>
      </c>
      <c r="I146" s="38"/>
      <c r="J146" s="153">
        <f>K11</f>
        <v>1</v>
      </c>
      <c r="K146" s="74">
        <f>ROUND(J146*H146,2)</f>
        <v>12256.74</v>
      </c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ht="31.5" customHeight="1">
      <c r="A147" s="61" t="s">
        <v>167</v>
      </c>
      <c r="B147" s="30"/>
      <c r="C147" s="30"/>
      <c r="D147" s="30"/>
      <c r="E147" s="30"/>
      <c r="F147" s="30"/>
      <c r="G147" s="30"/>
      <c r="H147" s="30"/>
      <c r="I147" s="30"/>
      <c r="J147" s="38"/>
      <c r="K147" s="154">
        <f>H146</f>
        <v>12256.74182</v>
      </c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ht="36.75" customHeight="1">
      <c r="A148" s="61" t="s">
        <v>168</v>
      </c>
      <c r="B148" s="30"/>
      <c r="C148" s="30"/>
      <c r="D148" s="30"/>
      <c r="E148" s="30"/>
      <c r="F148" s="30"/>
      <c r="G148" s="30"/>
      <c r="H148" s="30"/>
      <c r="I148" s="30"/>
      <c r="J148" s="38"/>
      <c r="K148" s="154">
        <f>K146</f>
        <v>12256.74</v>
      </c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ht="36.75" customHeight="1">
      <c r="A149" s="61" t="s">
        <v>169</v>
      </c>
      <c r="B149" s="30"/>
      <c r="C149" s="30"/>
      <c r="D149" s="30"/>
      <c r="E149" s="30"/>
      <c r="F149" s="30"/>
      <c r="G149" s="30"/>
      <c r="H149" s="30"/>
      <c r="I149" s="30"/>
      <c r="J149" s="31"/>
      <c r="K149" s="90">
        <f>K148*12</f>
        <v>147080.88</v>
      </c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</row>
    <row r="150" ht="15.75" customHeight="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155"/>
      <c r="L150" s="156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</row>
    <row r="151" ht="15.75" customHeigh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</row>
    <row r="152" ht="15.75" customHeight="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</row>
    <row r="153" ht="15.75" customHeight="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</row>
    <row r="154" ht="15.75" customHeight="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ht="15.75" customHeight="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</row>
    <row r="156" ht="15.75" customHeight="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</row>
    <row r="157" ht="15.75" customHeight="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</row>
    <row r="158" ht="15.75" customHeigh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</row>
    <row r="159" ht="15.75" customHeight="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</row>
    <row r="160" ht="15.75" customHeigh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</row>
    <row r="161" ht="15.75" customHeight="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</row>
    <row r="162" ht="15.75" customHeigh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</row>
    <row r="163" ht="15.75" customHeight="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</row>
    <row r="164" ht="15.75" customHeigh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</row>
    <row r="165" ht="15.75" customHeight="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</row>
    <row r="166" ht="15.75" customHeight="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ht="15.75" customHeight="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ht="15.75" customHeigh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ht="15.75" customHeigh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ht="15.75" customHeigh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ht="15.75" customHeigh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ht="15.7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ht="15.75" customHeigh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ht="15.75" customHeigh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ht="15.75" customHeigh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</row>
    <row r="176" ht="15.75" customHeigh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</row>
    <row r="177" ht="15.75" customHeigh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</row>
    <row r="178" ht="15.75" customHeigh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ht="15.75" customHeigh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ht="15.75" customHeight="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ht="15.75" customHeight="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ht="15.75" customHeigh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ht="15.75" customHeigh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ht="15.75" customHeigh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ht="15.75" customHeigh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</row>
    <row r="186" ht="15.75" customHeigh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</row>
    <row r="187" ht="15.75" customHeigh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ht="15.75" customHeigh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ht="15.75" customHeigh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ht="15.75" customHeigh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ht="15.75" customHeigh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ht="15.75" customHeigh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ht="15.75" customHeigh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</row>
    <row r="194" ht="15.75" customHeigh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ht="15.75" customHeigh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</row>
    <row r="196" ht="15.75" customHeigh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</row>
    <row r="197" ht="15.75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</row>
    <row r="198" ht="15.75" customHeigh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</row>
    <row r="199" ht="15.75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</row>
    <row r="200" ht="15.75" customHeigh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</row>
    <row r="201" ht="15.75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</row>
    <row r="202" ht="15.75" customHeigh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</row>
    <row r="203" ht="15.75" customHeigh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</row>
    <row r="204" ht="15.75" customHeigh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</row>
    <row r="205" ht="15.75" customHeigh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</row>
    <row r="206" ht="15.7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</row>
    <row r="207" ht="15.75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</row>
    <row r="208" ht="15.75" customHeigh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</row>
    <row r="209" ht="15.75" customHeigh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</row>
    <row r="210" ht="15.75" customHeigh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</row>
    <row r="211" ht="15.75" customHeigh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</row>
    <row r="212" ht="15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</row>
    <row r="213" ht="15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</row>
    <row r="214" ht="15.75" customHeigh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ht="15.75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</row>
    <row r="216" ht="15.75" customHeigh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</row>
    <row r="217" ht="15.75" customHeigh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</row>
    <row r="218" ht="15.75" customHeigh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ht="15.75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</row>
    <row r="220" ht="15.75" customHeigh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</row>
    <row r="221" ht="15.75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</row>
    <row r="222" ht="15.75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</row>
    <row r="223" ht="15.75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</row>
    <row r="224" ht="15.75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ht="15.75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</row>
    <row r="226" ht="15.75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</row>
    <row r="227" ht="15.75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</row>
    <row r="228" ht="15.7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</row>
    <row r="229" ht="15.75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</row>
    <row r="230" ht="15.75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ht="15.75" customHeigh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</row>
    <row r="232" ht="15.75" customHeigh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</row>
    <row r="233" ht="15.75" customHeigh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</row>
    <row r="234" ht="15.75" customHeigh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</row>
    <row r="235" ht="15.75" customHeigh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</row>
    <row r="236" ht="15.75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</row>
    <row r="237" ht="15.75" customHeigh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</row>
    <row r="238" ht="15.75" customHeigh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</row>
    <row r="239" ht="15.75" customHeigh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</row>
    <row r="240" ht="15.7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</row>
    <row r="241" ht="15.75" customHeigh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</row>
    <row r="242" ht="15.75" customHeigh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</row>
    <row r="243" ht="15.75" customHeigh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</row>
    <row r="244" ht="15.75" customHeigh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</row>
    <row r="245" ht="15.75" customHeigh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</row>
    <row r="246" ht="15.75" customHeigh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</row>
    <row r="247" ht="15.75" customHeigh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</row>
    <row r="248" ht="15.75" customHeigh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ht="15.75" customHeigh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</row>
    <row r="250" ht="15.75" customHeigh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</row>
    <row r="251" ht="15.75" customHeigh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</row>
    <row r="252" ht="15.75" customHeigh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</row>
    <row r="253" ht="15.75" customHeigh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</row>
    <row r="254" ht="15.75" customHeigh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</row>
    <row r="255" ht="15.75" customHeigh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</row>
    <row r="256" ht="15.75" customHeigh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</row>
    <row r="257" ht="15.75" customHeigh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</row>
    <row r="258" ht="15.75" customHeigh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</row>
    <row r="259" ht="15.75" customHeigh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</row>
    <row r="260" ht="15.75" customHeigh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</row>
    <row r="261" ht="15.75" customHeigh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</row>
    <row r="262" ht="15.75" customHeigh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</row>
    <row r="263" ht="15.75" customHeigh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</row>
    <row r="264" ht="15.75" customHeigh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</row>
    <row r="265" ht="15.75" customHeigh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</row>
    <row r="266" ht="15.75" customHeigh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</row>
    <row r="267" ht="15.75" customHeigh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</row>
    <row r="268" ht="15.75" customHeigh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</row>
    <row r="269" ht="15.75" customHeigh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</row>
    <row r="270" ht="15.75" customHeigh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</row>
    <row r="271" ht="15.75" customHeigh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</row>
    <row r="272" ht="15.75" customHeigh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</row>
    <row r="273" ht="15.75" customHeigh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</row>
    <row r="274" ht="15.75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</row>
    <row r="275" ht="15.75" customHeigh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</row>
    <row r="276" ht="15.75" customHeigh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</row>
    <row r="277" ht="15.75" customHeigh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</row>
    <row r="278" ht="15.75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</row>
    <row r="279" ht="15.75" customHeigh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</row>
    <row r="280" ht="15.75" customHeigh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</row>
    <row r="281" ht="15.75" customHeigh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</row>
    <row r="282" ht="15.75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ht="15.75" customHeigh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</row>
    <row r="284" ht="15.75" customHeigh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</row>
    <row r="285" ht="15.75" customHeigh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</row>
    <row r="286" ht="15.75" customHeigh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</row>
    <row r="287" ht="15.75" customHeigh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</row>
    <row r="288" ht="15.75" customHeigh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</row>
    <row r="289" ht="15.75" customHeigh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</row>
    <row r="290" ht="15.75" customHeigh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</row>
    <row r="291" ht="15.75" customHeigh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ht="15.75" customHeigh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</row>
    <row r="293" ht="15.75" customHeigh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</row>
    <row r="294" ht="15.75" customHeigh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</row>
    <row r="295" ht="15.75" customHeigh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</row>
    <row r="296" ht="15.75" customHeigh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</row>
    <row r="297" ht="15.75" customHeigh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</row>
    <row r="298" ht="15.75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</row>
    <row r="299" ht="15.75" customHeigh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</row>
    <row r="300" ht="15.75" customHeigh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</row>
    <row r="301" ht="15.75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</row>
    <row r="302" ht="15.75" customHeigh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</row>
    <row r="303" ht="15.75" customHeigh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</row>
    <row r="304" ht="15.75" customHeigh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</row>
    <row r="305" ht="15.75" customHeigh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</row>
    <row r="306" ht="15.75" customHeigh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</row>
    <row r="307" ht="15.75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</row>
    <row r="308" ht="15.75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</row>
    <row r="309" ht="15.75" customHeigh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</row>
    <row r="310" ht="15.75" customHeigh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</row>
    <row r="311" ht="15.75" customHeigh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</row>
    <row r="312" ht="15.75" customHeigh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</row>
    <row r="313" ht="15.75" customHeigh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</row>
    <row r="314" ht="15.75" customHeigh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</row>
    <row r="315" ht="15.75" customHeigh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</row>
    <row r="316" ht="15.75" customHeigh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ht="15.75" customHeigh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</row>
    <row r="318" ht="15.75" customHeigh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</row>
    <row r="319" ht="15.75" customHeigh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</row>
    <row r="320" ht="15.75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</row>
    <row r="321" ht="15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</row>
    <row r="322" ht="15.75" customHeigh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</row>
    <row r="323" ht="15.75" customHeigh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</row>
    <row r="324" ht="15.75" customHeigh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</row>
    <row r="325" ht="15.75" customHeigh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</row>
    <row r="326" ht="15.75" customHeigh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</row>
    <row r="327" ht="15.75" customHeigh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</row>
    <row r="328" ht="15.75" customHeigh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</row>
    <row r="329" ht="15.75" customHeigh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</row>
    <row r="330" ht="15.75" customHeigh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</row>
    <row r="331" ht="15.75" customHeigh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</row>
    <row r="332" ht="15.75" customHeigh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</row>
    <row r="333" ht="15.75" customHeigh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</row>
    <row r="334" ht="15.75" customHeigh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</row>
    <row r="335" ht="15.75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</row>
    <row r="336" ht="15.75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</row>
    <row r="337" ht="15.75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</row>
    <row r="338" ht="15.75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</row>
    <row r="339" ht="15.75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</row>
    <row r="340" ht="15.75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</row>
    <row r="341" ht="15.75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</row>
    <row r="342" ht="15.75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</row>
    <row r="343" ht="15.75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</row>
    <row r="344" ht="15.75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</row>
    <row r="345" ht="15.75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</row>
    <row r="346" ht="15.75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</row>
    <row r="347" ht="15.75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</row>
    <row r="348" ht="15.75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</row>
    <row r="349" ht="15.75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</row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9">
    <mergeCell ref="A4:C4"/>
    <mergeCell ref="A5:C5"/>
    <mergeCell ref="A1:K1"/>
    <mergeCell ref="A2:C2"/>
    <mergeCell ref="D2:I2"/>
    <mergeCell ref="A3:C3"/>
    <mergeCell ref="D3:I3"/>
    <mergeCell ref="D4:F4"/>
    <mergeCell ref="H4:I4"/>
    <mergeCell ref="D5:I5"/>
    <mergeCell ref="A12:K14"/>
    <mergeCell ref="A15:K15"/>
    <mergeCell ref="B19:J19"/>
    <mergeCell ref="A20:K22"/>
    <mergeCell ref="A23:J23"/>
    <mergeCell ref="I25:J25"/>
    <mergeCell ref="A26:A27"/>
    <mergeCell ref="B26:D27"/>
    <mergeCell ref="K26:K27"/>
    <mergeCell ref="B28:J28"/>
    <mergeCell ref="B29:J29"/>
    <mergeCell ref="B30:J30"/>
    <mergeCell ref="B31:J31"/>
    <mergeCell ref="A32:K32"/>
    <mergeCell ref="A33:J33"/>
    <mergeCell ref="A34:K35"/>
    <mergeCell ref="A36:K36"/>
    <mergeCell ref="A37:K37"/>
    <mergeCell ref="B38:I38"/>
    <mergeCell ref="B39:I39"/>
    <mergeCell ref="A40:I40"/>
    <mergeCell ref="A41:K42"/>
    <mergeCell ref="A43:K43"/>
    <mergeCell ref="A44:I44"/>
    <mergeCell ref="B45:I45"/>
    <mergeCell ref="B46:I46"/>
    <mergeCell ref="B47:I47"/>
    <mergeCell ref="B48:I48"/>
    <mergeCell ref="B49:I49"/>
    <mergeCell ref="B50:I50"/>
    <mergeCell ref="B51:E51"/>
    <mergeCell ref="H51:I51"/>
    <mergeCell ref="A53:K55"/>
    <mergeCell ref="A56:K56"/>
    <mergeCell ref="B98:I98"/>
    <mergeCell ref="A99:I99"/>
    <mergeCell ref="A100:K101"/>
    <mergeCell ref="A102:K102"/>
    <mergeCell ref="B103:I103"/>
    <mergeCell ref="A104:J104"/>
    <mergeCell ref="A105:K105"/>
    <mergeCell ref="A106:K106"/>
    <mergeCell ref="B107:J107"/>
    <mergeCell ref="B108:J108"/>
    <mergeCell ref="A109:J109"/>
    <mergeCell ref="A110:K110"/>
    <mergeCell ref="A111:J111"/>
    <mergeCell ref="B112:J112"/>
    <mergeCell ref="B113:D113"/>
    <mergeCell ref="E113:J113"/>
    <mergeCell ref="B114:D114"/>
    <mergeCell ref="E114:J114"/>
    <mergeCell ref="A115:A116"/>
    <mergeCell ref="B115:C116"/>
    <mergeCell ref="D115:J115"/>
    <mergeCell ref="D116:J116"/>
    <mergeCell ref="A117:J117"/>
    <mergeCell ref="A118:K118"/>
    <mergeCell ref="A119:J119"/>
    <mergeCell ref="A122:A125"/>
    <mergeCell ref="I123:I125"/>
    <mergeCell ref="M123:M125"/>
    <mergeCell ref="A127:K132"/>
    <mergeCell ref="A133:K133"/>
    <mergeCell ref="A134:J134"/>
    <mergeCell ref="B135:J135"/>
    <mergeCell ref="B136:J136"/>
    <mergeCell ref="B137:J137"/>
    <mergeCell ref="B138:J138"/>
    <mergeCell ref="F145:G145"/>
    <mergeCell ref="H145:I145"/>
    <mergeCell ref="A146:C146"/>
    <mergeCell ref="D146:E146"/>
    <mergeCell ref="F146:G146"/>
    <mergeCell ref="H146:I146"/>
    <mergeCell ref="A147:J147"/>
    <mergeCell ref="A148:J148"/>
    <mergeCell ref="A149:J149"/>
    <mergeCell ref="B139:J139"/>
    <mergeCell ref="A140:J140"/>
    <mergeCell ref="B141:J141"/>
    <mergeCell ref="A142:J142"/>
    <mergeCell ref="A144:K144"/>
    <mergeCell ref="A145:C145"/>
    <mergeCell ref="D145:E145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A66:J66"/>
    <mergeCell ref="A67:K68"/>
    <mergeCell ref="A69:K69"/>
    <mergeCell ref="B70:J70"/>
    <mergeCell ref="A71:K71"/>
    <mergeCell ref="A72:K72"/>
    <mergeCell ref="B73:I73"/>
    <mergeCell ref="B74:I74"/>
    <mergeCell ref="B75:J75"/>
    <mergeCell ref="B76:J76"/>
    <mergeCell ref="A77:J77"/>
    <mergeCell ref="A78:K78"/>
    <mergeCell ref="L82:M82"/>
    <mergeCell ref="L83:M83"/>
    <mergeCell ref="A79:K79"/>
    <mergeCell ref="B80:I80"/>
    <mergeCell ref="L80:M80"/>
    <mergeCell ref="B81:I81"/>
    <mergeCell ref="L81:M81"/>
    <mergeCell ref="B82:I82"/>
    <mergeCell ref="B83:I83"/>
    <mergeCell ref="B84:I84"/>
    <mergeCell ref="L84:M84"/>
    <mergeCell ref="B85:I85"/>
    <mergeCell ref="L85:M85"/>
    <mergeCell ref="A86:I86"/>
    <mergeCell ref="A87:K89"/>
    <mergeCell ref="A90:K90"/>
    <mergeCell ref="A91:K91"/>
    <mergeCell ref="B92:I92"/>
    <mergeCell ref="B93:I93"/>
    <mergeCell ref="B94:I94"/>
    <mergeCell ref="B95:I95"/>
    <mergeCell ref="B96:I96"/>
    <mergeCell ref="B97:I97"/>
  </mergeCells>
  <printOptions horizontalCentered="1"/>
  <pageMargins bottom="0.39375" footer="0.0" header="0.0" left="0.472222222222222" right="0.472222222222222" top="0.39375"/>
  <pageSetup paperSize="9" scale="55" orientation="portrait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5"/>
    <col customWidth="1" min="9" max="9" width="20.5"/>
    <col customWidth="1" min="10" max="10" width="26.38"/>
    <col customWidth="1" min="11" max="11" width="24.63"/>
    <col customWidth="1" hidden="1" min="12" max="12" width="14.38"/>
    <col customWidth="1" hidden="1" min="13" max="13" width="13.63"/>
    <col customWidth="1" hidden="1" min="14" max="14" width="12.5"/>
    <col customWidth="1" min="15" max="15" width="12.5"/>
    <col customWidth="1" min="16" max="25" width="8.63"/>
    <col customWidth="1" min="26" max="26" width="14.5"/>
  </cols>
  <sheetData>
    <row r="1" ht="21.75" customHeight="1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7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ht="21.75" customHeight="1">
      <c r="A2" s="29" t="s">
        <v>11</v>
      </c>
      <c r="B2" s="30"/>
      <c r="C2" s="31"/>
      <c r="D2" s="32" t="s">
        <v>12</v>
      </c>
      <c r="E2" s="30"/>
      <c r="F2" s="30"/>
      <c r="G2" s="30"/>
      <c r="H2" s="30"/>
      <c r="I2" s="33"/>
      <c r="J2" s="34"/>
      <c r="K2" s="3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ht="21.75" customHeight="1">
      <c r="A3" s="29" t="s">
        <v>13</v>
      </c>
      <c r="B3" s="30"/>
      <c r="C3" s="31"/>
      <c r="D3" s="36"/>
      <c r="E3" s="30"/>
      <c r="F3" s="30"/>
      <c r="G3" s="30"/>
      <c r="H3" s="30"/>
      <c r="I3" s="33"/>
      <c r="J3" s="34"/>
      <c r="K3" s="35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ht="21.75" customHeight="1">
      <c r="A4" s="29" t="s">
        <v>14</v>
      </c>
      <c r="B4" s="30"/>
      <c r="C4" s="31"/>
      <c r="D4" s="37"/>
      <c r="E4" s="30"/>
      <c r="F4" s="38"/>
      <c r="G4" s="39" t="s">
        <v>15</v>
      </c>
      <c r="H4" s="40"/>
      <c r="I4" s="33"/>
      <c r="J4" s="34"/>
      <c r="K4" s="35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>
      <c r="A5" s="29" t="s">
        <v>16</v>
      </c>
      <c r="B5" s="30"/>
      <c r="C5" s="33"/>
      <c r="D5" s="41" t="s">
        <v>17</v>
      </c>
      <c r="E5" s="30"/>
      <c r="F5" s="30"/>
      <c r="G5" s="30"/>
      <c r="H5" s="30"/>
      <c r="I5" s="33"/>
      <c r="J5" s="42"/>
      <c r="K5" s="43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ht="21.75" customHeight="1">
      <c r="A6" s="44"/>
      <c r="B6" s="45"/>
      <c r="C6" s="45"/>
      <c r="D6" s="45"/>
      <c r="E6" s="45"/>
      <c r="F6" s="45"/>
      <c r="G6" s="45"/>
      <c r="H6" s="45"/>
      <c r="I6" s="45"/>
      <c r="J6" s="45"/>
      <c r="K6" s="35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ht="21.75" customHeight="1">
      <c r="A7" s="46" t="s">
        <v>18</v>
      </c>
      <c r="B7" s="47" t="s">
        <v>19</v>
      </c>
      <c r="C7" s="47"/>
      <c r="D7" s="47"/>
      <c r="E7" s="47"/>
      <c r="F7" s="47"/>
      <c r="G7" s="47"/>
      <c r="H7" s="47"/>
      <c r="I7" s="47"/>
      <c r="J7" s="47"/>
      <c r="K7" s="48" t="s">
        <v>20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1.75" customHeight="1">
      <c r="A8" s="46" t="s">
        <v>18</v>
      </c>
      <c r="B8" s="47" t="s">
        <v>21</v>
      </c>
      <c r="C8" s="157"/>
      <c r="D8" s="157"/>
      <c r="E8" s="157"/>
      <c r="F8" s="157"/>
      <c r="G8" s="157"/>
      <c r="H8" s="157"/>
      <c r="I8" s="157"/>
      <c r="J8" s="157"/>
      <c r="K8" s="158">
        <v>12.0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1.75" customHeight="1">
      <c r="A9" s="46" t="s">
        <v>18</v>
      </c>
      <c r="B9" s="47" t="s">
        <v>170</v>
      </c>
      <c r="C9" s="47"/>
      <c r="D9" s="47"/>
      <c r="E9" s="47"/>
      <c r="F9" s="47"/>
      <c r="G9" s="47"/>
      <c r="H9" s="47"/>
      <c r="I9" s="47"/>
      <c r="J9" s="47"/>
      <c r="K9" s="50" t="s">
        <v>23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ht="21.75" customHeight="1">
      <c r="A10" s="46" t="s">
        <v>18</v>
      </c>
      <c r="B10" s="47" t="s">
        <v>24</v>
      </c>
      <c r="C10" s="47"/>
      <c r="D10" s="47"/>
      <c r="E10" s="47"/>
      <c r="F10" s="47"/>
      <c r="G10" s="47"/>
      <c r="H10" s="47"/>
      <c r="I10" s="47"/>
      <c r="J10" s="47"/>
      <c r="K10" s="48" t="s">
        <v>25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ht="21.75" customHeight="1">
      <c r="A11" s="46" t="s">
        <v>18</v>
      </c>
      <c r="B11" s="47" t="s">
        <v>26</v>
      </c>
      <c r="C11" s="47"/>
      <c r="D11" s="47"/>
      <c r="E11" s="47"/>
      <c r="F11" s="47"/>
      <c r="G11" s="47"/>
      <c r="H11" s="47"/>
      <c r="I11" s="47"/>
      <c r="J11" s="47"/>
      <c r="K11" s="159">
        <v>2.0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ht="21.75" customHeight="1">
      <c r="A12" s="53" t="s">
        <v>171</v>
      </c>
      <c r="B12" s="54"/>
      <c r="C12" s="54"/>
      <c r="D12" s="54"/>
      <c r="E12" s="54"/>
      <c r="F12" s="54"/>
      <c r="G12" s="54"/>
      <c r="H12" s="54"/>
      <c r="I12" s="54"/>
      <c r="J12" s="54"/>
      <c r="K12" s="55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ht="21.75" customHeight="1">
      <c r="A13" s="56"/>
      <c r="K13" s="5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ht="21.75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ht="21.75" customHeight="1">
      <c r="A15" s="61" t="s">
        <v>28</v>
      </c>
      <c r="B15" s="30"/>
      <c r="C15" s="30"/>
      <c r="D15" s="30"/>
      <c r="E15" s="30"/>
      <c r="F15" s="30"/>
      <c r="G15" s="30"/>
      <c r="H15" s="30"/>
      <c r="I15" s="30"/>
      <c r="J15" s="30"/>
      <c r="K15" s="33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ht="21.75" customHeight="1">
      <c r="A16" s="62">
        <v>1.0</v>
      </c>
      <c r="B16" s="47" t="s">
        <v>29</v>
      </c>
      <c r="C16" s="47"/>
      <c r="D16" s="47"/>
      <c r="E16" s="47"/>
      <c r="F16" s="47"/>
      <c r="G16" s="47"/>
      <c r="H16" s="47"/>
      <c r="I16" s="47"/>
      <c r="J16" s="47"/>
      <c r="K16" s="63">
        <v>1733.93</v>
      </c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ht="21.75" customHeight="1">
      <c r="A17" s="62">
        <v>2.0</v>
      </c>
      <c r="B17" s="47" t="s">
        <v>30</v>
      </c>
      <c r="C17" s="47"/>
      <c r="D17" s="47"/>
      <c r="E17" s="47"/>
      <c r="F17" s="47"/>
      <c r="G17" s="47"/>
      <c r="H17" s="47"/>
      <c r="I17" s="47"/>
      <c r="J17" s="47"/>
      <c r="K17" s="64" t="s">
        <v>172</v>
      </c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ht="21.75" customHeight="1">
      <c r="A18" s="62">
        <v>3.0</v>
      </c>
      <c r="B18" s="47" t="s">
        <v>32</v>
      </c>
      <c r="C18" s="47"/>
      <c r="D18" s="47"/>
      <c r="E18" s="47"/>
      <c r="F18" s="47"/>
      <c r="G18" s="47"/>
      <c r="H18" s="47"/>
      <c r="I18" s="47"/>
      <c r="J18" s="47"/>
      <c r="K18" s="65">
        <v>45352.0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ht="21.75" customHeight="1">
      <c r="A19" s="66">
        <v>4.0</v>
      </c>
      <c r="B19" s="67" t="s">
        <v>33</v>
      </c>
      <c r="C19" s="30"/>
      <c r="D19" s="30"/>
      <c r="E19" s="30"/>
      <c r="F19" s="30"/>
      <c r="G19" s="30"/>
      <c r="H19" s="30"/>
      <c r="I19" s="30"/>
      <c r="J19" s="68"/>
      <c r="K19" s="69" t="s">
        <v>34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ht="21.75" customHeight="1">
      <c r="A20" s="70" t="s">
        <v>173</v>
      </c>
      <c r="B20" s="54"/>
      <c r="C20" s="54"/>
      <c r="D20" s="54"/>
      <c r="E20" s="54"/>
      <c r="F20" s="54"/>
      <c r="G20" s="54"/>
      <c r="H20" s="54"/>
      <c r="I20" s="54"/>
      <c r="J20" s="54"/>
      <c r="K20" s="55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ht="18.75" customHeight="1">
      <c r="A21" s="56"/>
      <c r="K21" s="57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ht="21.0" hidden="1" customHeight="1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60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ht="21.75" customHeight="1">
      <c r="A23" s="61" t="s">
        <v>36</v>
      </c>
      <c r="B23" s="30"/>
      <c r="C23" s="30"/>
      <c r="D23" s="30"/>
      <c r="E23" s="30"/>
      <c r="F23" s="30"/>
      <c r="G23" s="30"/>
      <c r="H23" s="30"/>
      <c r="I23" s="30"/>
      <c r="J23" s="33"/>
      <c r="K23" s="71" t="s">
        <v>37</v>
      </c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ht="21.75" customHeight="1">
      <c r="A24" s="62" t="s">
        <v>38</v>
      </c>
      <c r="B24" s="47" t="s">
        <v>39</v>
      </c>
      <c r="C24" s="47"/>
      <c r="D24" s="47"/>
      <c r="E24" s="47"/>
      <c r="F24" s="47"/>
      <c r="G24" s="47"/>
      <c r="H24" s="47"/>
      <c r="I24" s="47"/>
      <c r="J24" s="73"/>
      <c r="K24" s="74">
        <f>K16</f>
        <v>1733.93</v>
      </c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ht="21.75" customHeight="1">
      <c r="A25" s="62" t="s">
        <v>40</v>
      </c>
      <c r="B25" s="47" t="s">
        <v>41</v>
      </c>
      <c r="C25" s="47"/>
      <c r="D25" s="47"/>
      <c r="E25" s="75" t="s">
        <v>42</v>
      </c>
      <c r="F25" s="75"/>
      <c r="G25" s="47"/>
      <c r="I25" s="76">
        <v>0.3</v>
      </c>
      <c r="J25" s="33"/>
      <c r="K25" s="74">
        <f>K24*I25</f>
        <v>520.179</v>
      </c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ht="21.75" customHeight="1">
      <c r="A26" s="77" t="s">
        <v>43</v>
      </c>
      <c r="B26" s="78" t="s">
        <v>44</v>
      </c>
      <c r="C26" s="54"/>
      <c r="D26" s="79"/>
      <c r="E26" s="75" t="s">
        <v>45</v>
      </c>
      <c r="F26" s="75"/>
      <c r="G26" s="47"/>
      <c r="H26" s="47"/>
      <c r="I26" s="47" t="s">
        <v>46</v>
      </c>
      <c r="J26" s="80">
        <v>0.3</v>
      </c>
      <c r="K26" s="81">
        <v>0.0</v>
      </c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ht="21.75" customHeight="1">
      <c r="A27" s="82"/>
      <c r="B27" s="83"/>
      <c r="C27" s="59"/>
      <c r="D27" s="84"/>
      <c r="E27" s="75" t="s">
        <v>47</v>
      </c>
      <c r="F27" s="75"/>
      <c r="G27" s="47"/>
      <c r="H27" s="75" t="s">
        <v>48</v>
      </c>
      <c r="I27" s="47"/>
      <c r="J27" s="73"/>
      <c r="K27" s="85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ht="21.75" customHeight="1">
      <c r="A28" s="62" t="s">
        <v>49</v>
      </c>
      <c r="B28" s="86" t="s">
        <v>50</v>
      </c>
      <c r="C28" s="30"/>
      <c r="D28" s="30"/>
      <c r="E28" s="30"/>
      <c r="F28" s="30"/>
      <c r="G28" s="30"/>
      <c r="H28" s="30"/>
      <c r="I28" s="30"/>
      <c r="J28" s="33"/>
      <c r="K28" s="74">
        <f>(K24+K25)/220*20%*7*15.21</f>
        <v>218.1772593</v>
      </c>
      <c r="L28" s="28"/>
      <c r="M28" s="28"/>
      <c r="N28" s="160"/>
      <c r="O28" s="140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ht="21.75" customHeight="1">
      <c r="A29" s="62" t="s">
        <v>51</v>
      </c>
      <c r="B29" s="87" t="s">
        <v>52</v>
      </c>
      <c r="C29" s="30"/>
      <c r="D29" s="30"/>
      <c r="E29" s="30"/>
      <c r="F29" s="30"/>
      <c r="G29" s="30"/>
      <c r="H29" s="30"/>
      <c r="I29" s="30"/>
      <c r="J29" s="33"/>
      <c r="K29" s="74">
        <f>(K24+K25)/220*120%*1*15.21</f>
        <v>187.0090794</v>
      </c>
      <c r="L29" s="161"/>
      <c r="M29" s="140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ht="21.75" customHeight="1">
      <c r="A30" s="62" t="s">
        <v>53</v>
      </c>
      <c r="B30" s="87" t="s">
        <v>54</v>
      </c>
      <c r="C30" s="30"/>
      <c r="D30" s="30"/>
      <c r="E30" s="30"/>
      <c r="F30" s="30"/>
      <c r="G30" s="30"/>
      <c r="H30" s="30"/>
      <c r="I30" s="30"/>
      <c r="J30" s="33"/>
      <c r="K30" s="74">
        <v>0.0</v>
      </c>
      <c r="L30" s="72"/>
      <c r="M30" s="72"/>
      <c r="N30" s="72"/>
      <c r="O30" s="72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ht="21.75" hidden="1" customHeight="1">
      <c r="A31" s="62" t="s">
        <v>55</v>
      </c>
      <c r="B31" s="86" t="s">
        <v>174</v>
      </c>
      <c r="C31" s="30"/>
      <c r="D31" s="30"/>
      <c r="E31" s="30"/>
      <c r="F31" s="30"/>
      <c r="G31" s="30"/>
      <c r="H31" s="30"/>
      <c r="I31" s="30"/>
      <c r="J31" s="33"/>
      <c r="K31" s="74">
        <v>0.0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ht="21.0" hidden="1" customHeight="1">
      <c r="A32" s="162"/>
      <c r="B32" s="30"/>
      <c r="C32" s="30"/>
      <c r="D32" s="30"/>
      <c r="E32" s="30"/>
      <c r="F32" s="30"/>
      <c r="G32" s="30"/>
      <c r="H32" s="30"/>
      <c r="I32" s="30"/>
      <c r="J32" s="30"/>
      <c r="K32" s="33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ht="21.75" customHeight="1">
      <c r="A33" s="61" t="s">
        <v>57</v>
      </c>
      <c r="B33" s="30"/>
      <c r="C33" s="30"/>
      <c r="D33" s="30"/>
      <c r="E33" s="30"/>
      <c r="F33" s="30"/>
      <c r="G33" s="30"/>
      <c r="H33" s="30"/>
      <c r="I33" s="30"/>
      <c r="J33" s="33"/>
      <c r="K33" s="90">
        <f>SUM(K24:K31)</f>
        <v>2659.295339</v>
      </c>
      <c r="L33" s="28"/>
      <c r="M33" s="8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</row>
    <row r="34" ht="21.75" customHeight="1">
      <c r="A34" s="92" t="s">
        <v>175</v>
      </c>
      <c r="B34" s="54"/>
      <c r="C34" s="54"/>
      <c r="D34" s="54"/>
      <c r="E34" s="54"/>
      <c r="F34" s="54"/>
      <c r="G34" s="54"/>
      <c r="H34" s="54"/>
      <c r="I34" s="54"/>
      <c r="J34" s="54"/>
      <c r="K34" s="55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ht="32.25" customHeight="1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ht="21.75" customHeight="1">
      <c r="A36" s="61" t="s">
        <v>59</v>
      </c>
      <c r="B36" s="30"/>
      <c r="C36" s="30"/>
      <c r="D36" s="30"/>
      <c r="E36" s="30"/>
      <c r="F36" s="30"/>
      <c r="G36" s="30"/>
      <c r="H36" s="30"/>
      <c r="I36" s="30"/>
      <c r="J36" s="30"/>
      <c r="K36" s="33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</row>
    <row r="37" ht="21.75" customHeight="1">
      <c r="A37" s="61" t="s">
        <v>176</v>
      </c>
      <c r="B37" s="30"/>
      <c r="C37" s="30"/>
      <c r="D37" s="30"/>
      <c r="E37" s="30"/>
      <c r="F37" s="30"/>
      <c r="G37" s="30"/>
      <c r="H37" s="30"/>
      <c r="I37" s="30"/>
      <c r="J37" s="30"/>
      <c r="K37" s="33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ht="21.75" customHeight="1">
      <c r="A38" s="93" t="s">
        <v>38</v>
      </c>
      <c r="B38" s="94" t="s">
        <v>61</v>
      </c>
      <c r="C38" s="30"/>
      <c r="D38" s="30"/>
      <c r="E38" s="30"/>
      <c r="F38" s="30"/>
      <c r="G38" s="30"/>
      <c r="H38" s="30"/>
      <c r="I38" s="95"/>
      <c r="J38" s="96">
        <f>'Vigilante 12x36 Diurno'!J38</f>
        <v>0.0833</v>
      </c>
      <c r="K38" s="74">
        <f>K33*J38</f>
        <v>221.5193017</v>
      </c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ht="21.75" customHeight="1">
      <c r="A39" s="93" t="s">
        <v>40</v>
      </c>
      <c r="B39" s="94" t="s">
        <v>62</v>
      </c>
      <c r="C39" s="30"/>
      <c r="D39" s="30"/>
      <c r="E39" s="30"/>
      <c r="F39" s="30"/>
      <c r="G39" s="30"/>
      <c r="H39" s="30"/>
      <c r="I39" s="95"/>
      <c r="J39" s="96">
        <f>'Vigilante 12x36 Diurno'!J39</f>
        <v>0.121</v>
      </c>
      <c r="K39" s="74">
        <f>K33*J39</f>
        <v>321.774736</v>
      </c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ht="21.75" customHeight="1">
      <c r="A40" s="61" t="s">
        <v>63</v>
      </c>
      <c r="B40" s="30"/>
      <c r="C40" s="30"/>
      <c r="D40" s="30"/>
      <c r="E40" s="30"/>
      <c r="F40" s="30"/>
      <c r="G40" s="30"/>
      <c r="H40" s="30"/>
      <c r="I40" s="95"/>
      <c r="J40" s="97">
        <f>J38+J39</f>
        <v>0.2043</v>
      </c>
      <c r="K40" s="90">
        <f>K33*J40</f>
        <v>543.2940377</v>
      </c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ht="21.75" customHeight="1">
      <c r="A41" s="92" t="s">
        <v>177</v>
      </c>
      <c r="B41" s="54"/>
      <c r="C41" s="54"/>
      <c r="D41" s="54"/>
      <c r="E41" s="54"/>
      <c r="F41" s="54"/>
      <c r="G41" s="54"/>
      <c r="H41" s="54"/>
      <c r="I41" s="54"/>
      <c r="J41" s="54"/>
      <c r="K41" s="55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ht="43.5" customHeight="1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60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</row>
    <row r="43" ht="21.75" customHeight="1">
      <c r="A43" s="61" t="s">
        <v>65</v>
      </c>
      <c r="B43" s="30"/>
      <c r="C43" s="30"/>
      <c r="D43" s="30"/>
      <c r="E43" s="30"/>
      <c r="F43" s="30"/>
      <c r="G43" s="30"/>
      <c r="H43" s="30"/>
      <c r="I43" s="30"/>
      <c r="J43" s="30"/>
      <c r="K43" s="33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ht="27.0" customHeight="1">
      <c r="A44" s="61" t="s">
        <v>63</v>
      </c>
      <c r="B44" s="30"/>
      <c r="C44" s="30"/>
      <c r="D44" s="30"/>
      <c r="E44" s="30"/>
      <c r="F44" s="30"/>
      <c r="G44" s="30"/>
      <c r="H44" s="30"/>
      <c r="I44" s="31"/>
      <c r="J44" s="98">
        <f t="shared" ref="J44:K44" si="1">SUM(J45:J52)</f>
        <v>0.398</v>
      </c>
      <c r="K44" s="90">
        <f t="shared" si="1"/>
        <v>1274.630572</v>
      </c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ht="21.75" customHeight="1">
      <c r="A45" s="62" t="s">
        <v>38</v>
      </c>
      <c r="B45" s="99" t="s">
        <v>66</v>
      </c>
      <c r="C45" s="30"/>
      <c r="D45" s="30"/>
      <c r="E45" s="30"/>
      <c r="F45" s="30"/>
      <c r="G45" s="30"/>
      <c r="H45" s="30"/>
      <c r="I45" s="38"/>
      <c r="J45" s="100">
        <v>0.2</v>
      </c>
      <c r="K45" s="74">
        <f>J45*(K33+K40)</f>
        <v>640.5178753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ht="21.75" customHeight="1">
      <c r="A46" s="62" t="s">
        <v>40</v>
      </c>
      <c r="B46" s="99" t="s">
        <v>67</v>
      </c>
      <c r="C46" s="30"/>
      <c r="D46" s="30"/>
      <c r="E46" s="30"/>
      <c r="F46" s="30"/>
      <c r="G46" s="30"/>
      <c r="H46" s="30"/>
      <c r="I46" s="38"/>
      <c r="J46" s="100">
        <v>0.015</v>
      </c>
      <c r="K46" s="74">
        <f>J46*(K33+K40)</f>
        <v>48.03884065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</row>
    <row r="47" ht="21.75" customHeight="1">
      <c r="A47" s="62" t="s">
        <v>43</v>
      </c>
      <c r="B47" s="99" t="s">
        <v>68</v>
      </c>
      <c r="C47" s="30"/>
      <c r="D47" s="30"/>
      <c r="E47" s="30"/>
      <c r="F47" s="30"/>
      <c r="G47" s="30"/>
      <c r="H47" s="30"/>
      <c r="I47" s="38"/>
      <c r="J47" s="100">
        <v>0.01</v>
      </c>
      <c r="K47" s="74">
        <f>J47*(K33+K40)</f>
        <v>32.02589376</v>
      </c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</row>
    <row r="48" ht="21.75" customHeight="1">
      <c r="A48" s="62" t="s">
        <v>49</v>
      </c>
      <c r="B48" s="99" t="s">
        <v>69</v>
      </c>
      <c r="C48" s="30"/>
      <c r="D48" s="30"/>
      <c r="E48" s="30"/>
      <c r="F48" s="30"/>
      <c r="G48" s="30"/>
      <c r="H48" s="30"/>
      <c r="I48" s="38"/>
      <c r="J48" s="100">
        <v>0.002</v>
      </c>
      <c r="K48" s="74">
        <f>J48*(K33+K40)</f>
        <v>6.405178753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ht="21.75" customHeight="1">
      <c r="A49" s="62" t="s">
        <v>51</v>
      </c>
      <c r="B49" s="99" t="s">
        <v>70</v>
      </c>
      <c r="C49" s="30"/>
      <c r="D49" s="30"/>
      <c r="E49" s="30"/>
      <c r="F49" s="30"/>
      <c r="G49" s="30"/>
      <c r="H49" s="30"/>
      <c r="I49" s="38"/>
      <c r="J49" s="100">
        <v>0.025</v>
      </c>
      <c r="K49" s="74">
        <f>J49*(K33+K40)</f>
        <v>80.06473441</v>
      </c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</row>
    <row r="50" ht="21.75" customHeight="1">
      <c r="A50" s="62" t="s">
        <v>53</v>
      </c>
      <c r="B50" s="99" t="s">
        <v>71</v>
      </c>
      <c r="C50" s="30"/>
      <c r="D50" s="30"/>
      <c r="E50" s="30"/>
      <c r="F50" s="30"/>
      <c r="G50" s="30"/>
      <c r="H50" s="30"/>
      <c r="I50" s="38"/>
      <c r="J50" s="100">
        <v>0.08</v>
      </c>
      <c r="K50" s="74">
        <f>J50*(K33+K40)</f>
        <v>256.2071501</v>
      </c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</row>
    <row r="51" ht="21.75" customHeight="1">
      <c r="A51" s="62" t="s">
        <v>55</v>
      </c>
      <c r="B51" s="87" t="s">
        <v>72</v>
      </c>
      <c r="C51" s="30"/>
      <c r="D51" s="30"/>
      <c r="E51" s="68"/>
      <c r="F51" s="101">
        <v>0.03</v>
      </c>
      <c r="G51" s="102" t="s">
        <v>73</v>
      </c>
      <c r="H51" s="103">
        <v>2.0</v>
      </c>
      <c r="I51" s="68"/>
      <c r="J51" s="104">
        <f>F51*H51</f>
        <v>0.06</v>
      </c>
      <c r="K51" s="74">
        <f>J51*(K33+K40)</f>
        <v>192.1553626</v>
      </c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</row>
    <row r="52" ht="21.75" customHeight="1">
      <c r="A52" s="62" t="s">
        <v>74</v>
      </c>
      <c r="B52" s="47" t="s">
        <v>75</v>
      </c>
      <c r="C52" s="47"/>
      <c r="D52" s="47"/>
      <c r="E52" s="47"/>
      <c r="F52" s="47"/>
      <c r="G52" s="47"/>
      <c r="H52" s="47"/>
      <c r="I52" s="47"/>
      <c r="J52" s="100">
        <v>0.006</v>
      </c>
      <c r="K52" s="74">
        <f>J52*(K33+K40)</f>
        <v>19.21553626</v>
      </c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</row>
    <row r="53" ht="21.75" customHeight="1">
      <c r="A53" s="53" t="s">
        <v>178</v>
      </c>
      <c r="B53" s="54"/>
      <c r="C53" s="54"/>
      <c r="D53" s="54"/>
      <c r="E53" s="54"/>
      <c r="F53" s="54"/>
      <c r="G53" s="54"/>
      <c r="H53" s="54"/>
      <c r="I53" s="54"/>
      <c r="J53" s="54"/>
      <c r="K53" s="55"/>
      <c r="L53" s="28" t="s">
        <v>77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ht="12.75" customHeight="1">
      <c r="A54" s="56"/>
      <c r="K54" s="5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ht="18.75" customHeight="1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60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</row>
    <row r="56" ht="21.75" customHeight="1">
      <c r="A56" s="61" t="s">
        <v>78</v>
      </c>
      <c r="B56" s="30"/>
      <c r="C56" s="30"/>
      <c r="D56" s="30"/>
      <c r="E56" s="30"/>
      <c r="F56" s="30"/>
      <c r="G56" s="30"/>
      <c r="H56" s="30"/>
      <c r="I56" s="30"/>
      <c r="J56" s="30"/>
      <c r="K56" s="33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ht="42.0" customHeight="1">
      <c r="A57" s="71" t="s">
        <v>38</v>
      </c>
      <c r="B57" s="105" t="s">
        <v>79</v>
      </c>
      <c r="C57" s="30"/>
      <c r="D57" s="30"/>
      <c r="E57" s="30"/>
      <c r="F57" s="30"/>
      <c r="G57" s="30"/>
      <c r="H57" s="30"/>
      <c r="I57" s="30"/>
      <c r="J57" s="33"/>
      <c r="K57" s="106">
        <f>((4.3*2)*15.21)-(K24*0.06)</f>
        <v>26.7702</v>
      </c>
      <c r="L57" s="107" t="s">
        <v>80</v>
      </c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</row>
    <row r="58" ht="21.75" customHeight="1">
      <c r="A58" s="71" t="s">
        <v>40</v>
      </c>
      <c r="B58" s="108" t="s">
        <v>81</v>
      </c>
      <c r="C58" s="30"/>
      <c r="D58" s="30"/>
      <c r="E58" s="30"/>
      <c r="F58" s="30"/>
      <c r="G58" s="30"/>
      <c r="H58" s="30"/>
      <c r="I58" s="30"/>
      <c r="J58" s="33"/>
      <c r="K58" s="74">
        <f>(L58*15.21)-M58</f>
        <v>478.8109</v>
      </c>
      <c r="L58" s="109">
        <v>32.62</v>
      </c>
      <c r="M58" s="74">
        <f>K16*1%</f>
        <v>17.3393</v>
      </c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ht="42.0" customHeight="1">
      <c r="A59" s="71" t="s">
        <v>43</v>
      </c>
      <c r="B59" s="108" t="s">
        <v>82</v>
      </c>
      <c r="C59" s="30"/>
      <c r="D59" s="30"/>
      <c r="E59" s="30"/>
      <c r="F59" s="30"/>
      <c r="G59" s="30"/>
      <c r="H59" s="30"/>
      <c r="I59" s="30"/>
      <c r="J59" s="33"/>
      <c r="K59" s="109">
        <v>83.88</v>
      </c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ht="21.75" customHeight="1">
      <c r="A60" s="71" t="s">
        <v>49</v>
      </c>
      <c r="B60" s="108" t="s">
        <v>83</v>
      </c>
      <c r="C60" s="30"/>
      <c r="D60" s="30"/>
      <c r="E60" s="30"/>
      <c r="F60" s="30"/>
      <c r="G60" s="30"/>
      <c r="H60" s="30"/>
      <c r="I60" s="30"/>
      <c r="J60" s="33"/>
      <c r="K60" s="74">
        <v>0.0</v>
      </c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ht="21.75" customHeight="1">
      <c r="A61" s="71" t="s">
        <v>51</v>
      </c>
      <c r="B61" s="108" t="s">
        <v>84</v>
      </c>
      <c r="C61" s="30"/>
      <c r="D61" s="30"/>
      <c r="E61" s="30"/>
      <c r="F61" s="30"/>
      <c r="G61" s="30"/>
      <c r="H61" s="30"/>
      <c r="I61" s="30"/>
      <c r="J61" s="33"/>
      <c r="K61" s="74">
        <v>0.0</v>
      </c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ht="21.75" customHeight="1">
      <c r="A62" s="71" t="s">
        <v>53</v>
      </c>
      <c r="B62" s="110" t="s">
        <v>85</v>
      </c>
      <c r="C62" s="30"/>
      <c r="D62" s="30"/>
      <c r="E62" s="30"/>
      <c r="F62" s="30"/>
      <c r="G62" s="30"/>
      <c r="H62" s="30"/>
      <c r="I62" s="30"/>
      <c r="J62" s="33"/>
      <c r="K62" s="111">
        <v>0.0</v>
      </c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ht="21.75" customHeight="1">
      <c r="A63" s="71" t="s">
        <v>55</v>
      </c>
      <c r="B63" s="108" t="s">
        <v>86</v>
      </c>
      <c r="C63" s="30"/>
      <c r="D63" s="30"/>
      <c r="E63" s="30"/>
      <c r="F63" s="30"/>
      <c r="G63" s="30"/>
      <c r="H63" s="30"/>
      <c r="I63" s="30"/>
      <c r="J63" s="33"/>
      <c r="K63" s="74">
        <v>0.0</v>
      </c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ht="21.75" customHeight="1">
      <c r="A64" s="71" t="s">
        <v>74</v>
      </c>
      <c r="B64" s="108" t="s">
        <v>87</v>
      </c>
      <c r="C64" s="30"/>
      <c r="D64" s="30"/>
      <c r="E64" s="30"/>
      <c r="F64" s="30"/>
      <c r="G64" s="30"/>
      <c r="H64" s="30"/>
      <c r="I64" s="30"/>
      <c r="J64" s="33"/>
      <c r="K64" s="74">
        <v>0.0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ht="21.75" customHeight="1">
      <c r="A65" s="71" t="s">
        <v>88</v>
      </c>
      <c r="B65" s="108" t="s">
        <v>89</v>
      </c>
      <c r="C65" s="30"/>
      <c r="D65" s="30"/>
      <c r="E65" s="30"/>
      <c r="F65" s="30"/>
      <c r="G65" s="30"/>
      <c r="H65" s="30"/>
      <c r="I65" s="30"/>
      <c r="J65" s="33"/>
      <c r="K65" s="74">
        <v>0.0</v>
      </c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ht="21.75" customHeight="1">
      <c r="A66" s="61" t="s">
        <v>63</v>
      </c>
      <c r="B66" s="30"/>
      <c r="C66" s="30"/>
      <c r="D66" s="30"/>
      <c r="E66" s="30"/>
      <c r="F66" s="30"/>
      <c r="G66" s="30"/>
      <c r="H66" s="30"/>
      <c r="I66" s="30"/>
      <c r="J66" s="33"/>
      <c r="K66" s="90">
        <f>SUM(K57:K65)</f>
        <v>589.4611</v>
      </c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</row>
    <row r="67" ht="21.75" customHeight="1">
      <c r="A67" s="112" t="s">
        <v>179</v>
      </c>
      <c r="B67" s="54"/>
      <c r="C67" s="54"/>
      <c r="D67" s="54"/>
      <c r="E67" s="54"/>
      <c r="F67" s="54"/>
      <c r="G67" s="54"/>
      <c r="H67" s="54"/>
      <c r="I67" s="54"/>
      <c r="J67" s="54"/>
      <c r="K67" s="55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</row>
    <row r="68" ht="62.25" customHeight="1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60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</row>
    <row r="69" ht="21.75" customHeight="1">
      <c r="A69" s="61" t="s">
        <v>91</v>
      </c>
      <c r="B69" s="30"/>
      <c r="C69" s="30"/>
      <c r="D69" s="30"/>
      <c r="E69" s="30"/>
      <c r="F69" s="30"/>
      <c r="G69" s="30"/>
      <c r="H69" s="30"/>
      <c r="I69" s="30"/>
      <c r="J69" s="30"/>
      <c r="K69" s="33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</row>
    <row r="70" ht="21.75" customHeight="1">
      <c r="A70" s="71" t="s">
        <v>38</v>
      </c>
      <c r="B70" s="108" t="s">
        <v>92</v>
      </c>
      <c r="C70" s="30"/>
      <c r="D70" s="30"/>
      <c r="E70" s="30"/>
      <c r="F70" s="30"/>
      <c r="G70" s="30"/>
      <c r="H70" s="30"/>
      <c r="I70" s="30"/>
      <c r="J70" s="33"/>
      <c r="K70" s="74">
        <f>K33/220*1.5*15.21</f>
        <v>275.7810143</v>
      </c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</row>
    <row r="71" ht="21.75" customHeight="1">
      <c r="A71" s="113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</row>
    <row r="72" ht="21.75" customHeight="1">
      <c r="A72" s="61" t="s">
        <v>93</v>
      </c>
      <c r="B72" s="30"/>
      <c r="C72" s="30"/>
      <c r="D72" s="30"/>
      <c r="E72" s="30"/>
      <c r="F72" s="30"/>
      <c r="G72" s="30"/>
      <c r="H72" s="30"/>
      <c r="I72" s="30"/>
      <c r="J72" s="30"/>
      <c r="K72" s="33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</row>
    <row r="73" ht="21.75" customHeight="1">
      <c r="A73" s="48" t="s">
        <v>94</v>
      </c>
      <c r="B73" s="108" t="s">
        <v>180</v>
      </c>
      <c r="C73" s="30"/>
      <c r="D73" s="30"/>
      <c r="E73" s="30"/>
      <c r="F73" s="30"/>
      <c r="G73" s="30"/>
      <c r="H73" s="30"/>
      <c r="I73" s="33"/>
      <c r="J73" s="115">
        <f t="shared" ref="J73:K73" si="2">J40</f>
        <v>0.2043</v>
      </c>
      <c r="K73" s="74">
        <f t="shared" si="2"/>
        <v>543.2940377</v>
      </c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ht="21.75" customHeight="1">
      <c r="A74" s="48" t="s">
        <v>96</v>
      </c>
      <c r="B74" s="108" t="s">
        <v>97</v>
      </c>
      <c r="C74" s="30"/>
      <c r="D74" s="30"/>
      <c r="E74" s="30"/>
      <c r="F74" s="30"/>
      <c r="G74" s="30"/>
      <c r="H74" s="30"/>
      <c r="I74" s="33"/>
      <c r="J74" s="115">
        <f t="shared" ref="J74:K74" si="3">J44</f>
        <v>0.398</v>
      </c>
      <c r="K74" s="74">
        <f t="shared" si="3"/>
        <v>1274.630572</v>
      </c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ht="21.75" customHeight="1">
      <c r="A75" s="48" t="s">
        <v>98</v>
      </c>
      <c r="B75" s="108" t="s">
        <v>99</v>
      </c>
      <c r="C75" s="30"/>
      <c r="D75" s="30"/>
      <c r="E75" s="30"/>
      <c r="F75" s="30"/>
      <c r="G75" s="30"/>
      <c r="H75" s="30"/>
      <c r="I75" s="30"/>
      <c r="J75" s="33"/>
      <c r="K75" s="74">
        <f>K66</f>
        <v>589.4611</v>
      </c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ht="23.25" customHeight="1">
      <c r="A76" s="48" t="s">
        <v>100</v>
      </c>
      <c r="B76" s="108" t="s">
        <v>92</v>
      </c>
      <c r="C76" s="30"/>
      <c r="D76" s="30"/>
      <c r="E76" s="30"/>
      <c r="F76" s="30"/>
      <c r="G76" s="30"/>
      <c r="H76" s="30"/>
      <c r="I76" s="30"/>
      <c r="J76" s="33"/>
      <c r="K76" s="74">
        <f>K70</f>
        <v>275.7810143</v>
      </c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ht="21.75" customHeight="1">
      <c r="A77" s="61" t="s">
        <v>63</v>
      </c>
      <c r="B77" s="30"/>
      <c r="C77" s="30"/>
      <c r="D77" s="30"/>
      <c r="E77" s="30"/>
      <c r="F77" s="30"/>
      <c r="G77" s="30"/>
      <c r="H77" s="30"/>
      <c r="I77" s="30"/>
      <c r="J77" s="33"/>
      <c r="K77" s="90">
        <f>SUM(K73:K76)</f>
        <v>2683.166724</v>
      </c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ht="21.75" customHeight="1">
      <c r="A78" s="113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</row>
    <row r="79" ht="21.75" customHeight="1">
      <c r="A79" s="61" t="s">
        <v>101</v>
      </c>
      <c r="B79" s="30"/>
      <c r="C79" s="30"/>
      <c r="D79" s="30"/>
      <c r="E79" s="30"/>
      <c r="F79" s="30"/>
      <c r="G79" s="30"/>
      <c r="H79" s="30"/>
      <c r="I79" s="30"/>
      <c r="J79" s="30"/>
      <c r="K79" s="33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</row>
    <row r="80" ht="21.75" customHeight="1">
      <c r="A80" s="71" t="s">
        <v>38</v>
      </c>
      <c r="B80" s="108" t="s">
        <v>102</v>
      </c>
      <c r="C80" s="30"/>
      <c r="D80" s="30"/>
      <c r="E80" s="30"/>
      <c r="F80" s="30"/>
      <c r="G80" s="30"/>
      <c r="H80" s="30"/>
      <c r="I80" s="33"/>
      <c r="J80" s="96">
        <f>'Vigilante 12x36 Diurno'!J80</f>
        <v>0.004166666667</v>
      </c>
      <c r="K80" s="74">
        <f t="shared" ref="K80:K83" si="4">J80*$K$33</f>
        <v>11.08039724</v>
      </c>
      <c r="L80" s="163">
        <f>0.05*(1/12)</f>
        <v>0.004166666667</v>
      </c>
      <c r="M80" s="33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</row>
    <row r="81" ht="21.75" customHeight="1">
      <c r="A81" s="71" t="s">
        <v>40</v>
      </c>
      <c r="B81" s="108" t="s">
        <v>103</v>
      </c>
      <c r="C81" s="30"/>
      <c r="D81" s="30"/>
      <c r="E81" s="30"/>
      <c r="F81" s="30"/>
      <c r="G81" s="30"/>
      <c r="H81" s="30"/>
      <c r="I81" s="33"/>
      <c r="J81" s="96">
        <f>'Vigilante 12x36 Diurno'!J81</f>
        <v>0.0003333333333</v>
      </c>
      <c r="K81" s="74">
        <f t="shared" si="4"/>
        <v>0.8864317796</v>
      </c>
      <c r="L81" s="164">
        <f>0.08*J80</f>
        <v>0.0003333333333</v>
      </c>
      <c r="M81" s="33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</row>
    <row r="82" ht="33.0" customHeight="1">
      <c r="A82" s="71" t="s">
        <v>43</v>
      </c>
      <c r="B82" s="118" t="s">
        <v>104</v>
      </c>
      <c r="C82" s="30"/>
      <c r="D82" s="30"/>
      <c r="E82" s="30"/>
      <c r="F82" s="30"/>
      <c r="G82" s="30"/>
      <c r="H82" s="30"/>
      <c r="I82" s="33"/>
      <c r="J82" s="96">
        <f>'Vigilante 12x36 Diurno'!J82</f>
        <v>0.04</v>
      </c>
      <c r="K82" s="119">
        <f t="shared" si="4"/>
        <v>106.3718135</v>
      </c>
      <c r="L82" s="165">
        <f>(0.08*(0.4)*0.9)*((1+5/56+5/56)+(1/3*5/56))</f>
        <v>0.0348</v>
      </c>
      <c r="M82" s="33"/>
      <c r="N82" s="166" t="s">
        <v>105</v>
      </c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</row>
    <row r="83" ht="21.75" customHeight="1">
      <c r="A83" s="71" t="s">
        <v>49</v>
      </c>
      <c r="B83" s="108" t="s">
        <v>106</v>
      </c>
      <c r="C83" s="30"/>
      <c r="D83" s="30"/>
      <c r="E83" s="30"/>
      <c r="F83" s="30"/>
      <c r="G83" s="30"/>
      <c r="H83" s="30"/>
      <c r="I83" s="33"/>
      <c r="J83" s="96">
        <f>'Vigilante 12x36 Diurno'!J83</f>
        <v>0.0043</v>
      </c>
      <c r="K83" s="74">
        <f t="shared" si="4"/>
        <v>11.43496996</v>
      </c>
      <c r="L83" s="165">
        <f>(7/30)/12</f>
        <v>0.01944444444</v>
      </c>
      <c r="M83" s="33"/>
      <c r="N83" s="114"/>
      <c r="O83" s="90" t="s">
        <v>107</v>
      </c>
      <c r="P83" s="114"/>
      <c r="Q83" s="114"/>
      <c r="R83" s="114"/>
      <c r="S83" s="114"/>
      <c r="T83" s="114"/>
      <c r="U83" s="114"/>
      <c r="V83" s="114"/>
      <c r="W83" s="114"/>
      <c r="X83" s="114"/>
      <c r="Y83" s="114"/>
    </row>
    <row r="84" ht="30.0" customHeight="1">
      <c r="A84" s="71" t="s">
        <v>51</v>
      </c>
      <c r="B84" s="108" t="s">
        <v>108</v>
      </c>
      <c r="C84" s="30"/>
      <c r="D84" s="30"/>
      <c r="E84" s="30"/>
      <c r="F84" s="30"/>
      <c r="G84" s="30"/>
      <c r="H84" s="30"/>
      <c r="I84" s="33"/>
      <c r="J84" s="96">
        <f>'Vigilante 12x36 Diurno'!J84</f>
        <v>0.0017114</v>
      </c>
      <c r="K84" s="74">
        <f>K33*J84</f>
        <v>4.551118043</v>
      </c>
      <c r="L84" s="167">
        <f>J83*J44</f>
        <v>0.0017114</v>
      </c>
      <c r="M84" s="33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</row>
    <row r="85" ht="34.5" customHeight="1">
      <c r="A85" s="71" t="s">
        <v>53</v>
      </c>
      <c r="B85" s="118" t="s">
        <v>109</v>
      </c>
      <c r="C85" s="30"/>
      <c r="D85" s="30"/>
      <c r="E85" s="30"/>
      <c r="F85" s="30"/>
      <c r="G85" s="30"/>
      <c r="H85" s="30"/>
      <c r="I85" s="33"/>
      <c r="J85" s="96">
        <f>'Vigilante 12x36 Diurno'!J85</f>
        <v>0</v>
      </c>
      <c r="K85" s="119">
        <f>J85*(K33+K40)</f>
        <v>0</v>
      </c>
      <c r="L85" s="165">
        <f>0.08*(0.4)*J84</f>
        <v>0.0000547648</v>
      </c>
      <c r="M85" s="33"/>
      <c r="N85" s="166" t="s">
        <v>105</v>
      </c>
      <c r="O85" s="123"/>
      <c r="P85" s="114"/>
      <c r="Q85" s="114"/>
      <c r="R85" s="114"/>
      <c r="S85" s="114"/>
      <c r="T85" s="114"/>
      <c r="U85" s="114"/>
      <c r="V85" s="114"/>
      <c r="W85" s="114"/>
      <c r="X85" s="114"/>
      <c r="Y85" s="114"/>
    </row>
    <row r="86" ht="21.75" customHeight="1">
      <c r="A86" s="61" t="s">
        <v>63</v>
      </c>
      <c r="B86" s="30"/>
      <c r="C86" s="30"/>
      <c r="D86" s="30"/>
      <c r="E86" s="30"/>
      <c r="F86" s="30"/>
      <c r="G86" s="30"/>
      <c r="H86" s="30"/>
      <c r="I86" s="31"/>
      <c r="J86" s="124"/>
      <c r="K86" s="90">
        <f>K80+K81+K82+K83+K84+K85</f>
        <v>134.3247306</v>
      </c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</row>
    <row r="87" ht="21.75" customHeight="1">
      <c r="A87" s="92" t="s">
        <v>181</v>
      </c>
      <c r="B87" s="54"/>
      <c r="C87" s="54"/>
      <c r="D87" s="54"/>
      <c r="E87" s="54"/>
      <c r="F87" s="54"/>
      <c r="G87" s="54"/>
      <c r="H87" s="54"/>
      <c r="I87" s="54"/>
      <c r="J87" s="54"/>
      <c r="K87" s="55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</row>
    <row r="88" ht="21.75" customHeight="1">
      <c r="A88" s="56"/>
      <c r="K88" s="57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</row>
    <row r="89" ht="12.0" customHeight="1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60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</row>
    <row r="90" ht="21.75" customHeight="1">
      <c r="A90" s="61" t="s">
        <v>111</v>
      </c>
      <c r="B90" s="30"/>
      <c r="C90" s="30"/>
      <c r="D90" s="30"/>
      <c r="E90" s="30"/>
      <c r="F90" s="30"/>
      <c r="G90" s="30"/>
      <c r="H90" s="30"/>
      <c r="I90" s="30"/>
      <c r="J90" s="30"/>
      <c r="K90" s="33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</row>
    <row r="91" ht="21.75" customHeight="1">
      <c r="A91" s="61" t="s">
        <v>112</v>
      </c>
      <c r="B91" s="30"/>
      <c r="C91" s="30"/>
      <c r="D91" s="30"/>
      <c r="E91" s="30"/>
      <c r="F91" s="30"/>
      <c r="G91" s="30"/>
      <c r="H91" s="30"/>
      <c r="I91" s="30"/>
      <c r="J91" s="30"/>
      <c r="K91" s="33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</row>
    <row r="92" ht="21.75" customHeight="1">
      <c r="A92" s="71" t="s">
        <v>38</v>
      </c>
      <c r="B92" s="108" t="s">
        <v>113</v>
      </c>
      <c r="C92" s="30"/>
      <c r="D92" s="30"/>
      <c r="E92" s="30"/>
      <c r="F92" s="30"/>
      <c r="G92" s="30"/>
      <c r="H92" s="30"/>
      <c r="I92" s="33"/>
      <c r="J92" s="168">
        <v>0.0</v>
      </c>
      <c r="K92" s="74">
        <f t="shared" ref="K92:K97" si="5">J92*$K$33</f>
        <v>0</v>
      </c>
      <c r="L92" s="125">
        <f>(1/12)</f>
        <v>0.08333333333</v>
      </c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</row>
    <row r="93" ht="21.75" customHeight="1">
      <c r="A93" s="71" t="s">
        <v>40</v>
      </c>
      <c r="B93" s="108" t="s">
        <v>114</v>
      </c>
      <c r="C93" s="30"/>
      <c r="D93" s="30"/>
      <c r="E93" s="30"/>
      <c r="F93" s="30"/>
      <c r="G93" s="30"/>
      <c r="H93" s="30"/>
      <c r="I93" s="33"/>
      <c r="J93" s="96">
        <f>'Vigilante 12x36 Diurno'!J93</f>
        <v>0.00028</v>
      </c>
      <c r="K93" s="74">
        <f t="shared" si="5"/>
        <v>0.7446026948</v>
      </c>
      <c r="L93" s="125">
        <f>5/365</f>
        <v>0.01369863014</v>
      </c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</row>
    <row r="94" ht="21.75" customHeight="1">
      <c r="A94" s="71" t="s">
        <v>43</v>
      </c>
      <c r="B94" s="108" t="s">
        <v>115</v>
      </c>
      <c r="C94" s="30"/>
      <c r="D94" s="30"/>
      <c r="E94" s="30"/>
      <c r="F94" s="30"/>
      <c r="G94" s="30"/>
      <c r="H94" s="30"/>
      <c r="I94" s="33"/>
      <c r="J94" s="96">
        <f>'Vigilante 12x36 Diurno'!J94</f>
        <v>0.0002054794521</v>
      </c>
      <c r="K94" s="74">
        <f t="shared" si="5"/>
        <v>0.546430549</v>
      </c>
      <c r="L94" s="125">
        <f>5/365*0.015</f>
        <v>0.0002054794521</v>
      </c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</row>
    <row r="95" ht="21.75" customHeight="1">
      <c r="A95" s="71" t="s">
        <v>49</v>
      </c>
      <c r="B95" s="108" t="s">
        <v>116</v>
      </c>
      <c r="C95" s="30"/>
      <c r="D95" s="30"/>
      <c r="E95" s="30"/>
      <c r="F95" s="30"/>
      <c r="G95" s="30"/>
      <c r="H95" s="30"/>
      <c r="I95" s="33"/>
      <c r="J95" s="96">
        <f>'Vigilante 12x36 Diurno'!J95</f>
        <v>0.0008</v>
      </c>
      <c r="K95" s="74">
        <f t="shared" si="5"/>
        <v>2.127436271</v>
      </c>
      <c r="L95" s="125">
        <f>15/365*0.08</f>
        <v>0.003287671233</v>
      </c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</row>
    <row r="96" ht="21.75" customHeight="1">
      <c r="A96" s="71" t="s">
        <v>51</v>
      </c>
      <c r="B96" s="108" t="s">
        <v>117</v>
      </c>
      <c r="C96" s="30"/>
      <c r="D96" s="30"/>
      <c r="E96" s="30"/>
      <c r="F96" s="30"/>
      <c r="G96" s="30"/>
      <c r="H96" s="30"/>
      <c r="I96" s="33"/>
      <c r="J96" s="96">
        <f>'Vigilante 12x36 Diurno'!J96</f>
        <v>0.000491824</v>
      </c>
      <c r="K96" s="74">
        <f t="shared" si="5"/>
        <v>1.307905271</v>
      </c>
      <c r="L96" s="125">
        <f>0.5*0.01416*(4/12)*(0.0893+0.0893+0.0298)</f>
        <v>0.000491824</v>
      </c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</row>
    <row r="97" ht="21.75" customHeight="1">
      <c r="A97" s="71" t="s">
        <v>53</v>
      </c>
      <c r="B97" s="108" t="s">
        <v>118</v>
      </c>
      <c r="C97" s="30"/>
      <c r="D97" s="30"/>
      <c r="E97" s="30"/>
      <c r="F97" s="30"/>
      <c r="G97" s="30"/>
      <c r="H97" s="30"/>
      <c r="I97" s="33"/>
      <c r="J97" s="96">
        <f>'Vigilante 12x36 Diurno'!J97</f>
        <v>0.0028</v>
      </c>
      <c r="K97" s="74">
        <f t="shared" si="5"/>
        <v>7.446026948</v>
      </c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</row>
    <row r="98" ht="21.75" customHeight="1">
      <c r="A98" s="71" t="s">
        <v>55</v>
      </c>
      <c r="B98" s="108" t="s">
        <v>119</v>
      </c>
      <c r="C98" s="30"/>
      <c r="D98" s="30"/>
      <c r="E98" s="30"/>
      <c r="F98" s="30"/>
      <c r="G98" s="30"/>
      <c r="H98" s="30"/>
      <c r="I98" s="33"/>
      <c r="J98" s="96">
        <f>'Vigilante 12x36 Diurno'!J98</f>
        <v>0.001821766774</v>
      </c>
      <c r="K98" s="74">
        <f>K33*J98</f>
        <v>4.84461589</v>
      </c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</row>
    <row r="99" ht="21.75" customHeight="1">
      <c r="A99" s="25" t="s">
        <v>63</v>
      </c>
      <c r="B99" s="26"/>
      <c r="C99" s="26"/>
      <c r="D99" s="26"/>
      <c r="E99" s="26"/>
      <c r="F99" s="26"/>
      <c r="G99" s="26"/>
      <c r="H99" s="26"/>
      <c r="I99" s="27"/>
      <c r="J99" s="98">
        <f t="shared" ref="J99:K99" si="6">SUM(J92:J98)</f>
        <v>0.006399070226</v>
      </c>
      <c r="K99" s="90">
        <f t="shared" si="6"/>
        <v>17.01701762</v>
      </c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</row>
    <row r="100" ht="21.75" customHeight="1">
      <c r="A100" s="92" t="s">
        <v>182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5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</row>
    <row r="101" ht="14.25" customHeight="1">
      <c r="A101" s="56"/>
      <c r="K101" s="57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</row>
    <row r="102" ht="21.75" customHeight="1">
      <c r="A102" s="61" t="s">
        <v>121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3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ht="21.75" customHeight="1">
      <c r="A103" s="71" t="s">
        <v>38</v>
      </c>
      <c r="B103" s="108" t="s">
        <v>122</v>
      </c>
      <c r="C103" s="30"/>
      <c r="D103" s="30"/>
      <c r="E103" s="30"/>
      <c r="F103" s="30"/>
      <c r="G103" s="30"/>
      <c r="H103" s="30"/>
      <c r="I103" s="33"/>
      <c r="J103" s="126">
        <v>0.0</v>
      </c>
      <c r="K103" s="74">
        <v>0.0</v>
      </c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</row>
    <row r="104" ht="21.75" customHeight="1">
      <c r="A104" s="61" t="s">
        <v>63</v>
      </c>
      <c r="B104" s="30"/>
      <c r="C104" s="30"/>
      <c r="D104" s="30"/>
      <c r="E104" s="30"/>
      <c r="F104" s="30"/>
      <c r="G104" s="30"/>
      <c r="H104" s="30"/>
      <c r="I104" s="30"/>
      <c r="J104" s="33"/>
      <c r="K104" s="90">
        <f>K103</f>
        <v>0</v>
      </c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</row>
    <row r="105" ht="35.25" customHeight="1">
      <c r="A105" s="92" t="s">
        <v>183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5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</row>
    <row r="106" ht="21.75" customHeight="1">
      <c r="A106" s="61" t="s">
        <v>124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3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ht="21.75" customHeight="1">
      <c r="A107" s="71" t="s">
        <v>125</v>
      </c>
      <c r="B107" s="108" t="s">
        <v>126</v>
      </c>
      <c r="C107" s="30"/>
      <c r="D107" s="30"/>
      <c r="E107" s="30"/>
      <c r="F107" s="30"/>
      <c r="G107" s="30"/>
      <c r="H107" s="30"/>
      <c r="I107" s="30"/>
      <c r="J107" s="33"/>
      <c r="K107" s="74">
        <f>K99</f>
        <v>17.01701762</v>
      </c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</row>
    <row r="108" ht="21.75" customHeight="1">
      <c r="A108" s="71" t="s">
        <v>127</v>
      </c>
      <c r="B108" s="108" t="s">
        <v>128</v>
      </c>
      <c r="C108" s="30"/>
      <c r="D108" s="30"/>
      <c r="E108" s="30"/>
      <c r="F108" s="30"/>
      <c r="G108" s="30"/>
      <c r="H108" s="30"/>
      <c r="I108" s="30"/>
      <c r="J108" s="33"/>
      <c r="K108" s="74">
        <f>K104</f>
        <v>0</v>
      </c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</row>
    <row r="109" ht="21.75" customHeight="1">
      <c r="A109" s="71"/>
      <c r="B109" s="61" t="s">
        <v>63</v>
      </c>
      <c r="C109" s="30"/>
      <c r="D109" s="30"/>
      <c r="E109" s="30"/>
      <c r="F109" s="30"/>
      <c r="G109" s="30"/>
      <c r="H109" s="30"/>
      <c r="I109" s="30"/>
      <c r="J109" s="33"/>
      <c r="K109" s="90">
        <f>K107+K108</f>
        <v>17.01701762</v>
      </c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</row>
    <row r="110" ht="21.75" customHeight="1">
      <c r="A110" s="92"/>
      <c r="B110" s="54"/>
      <c r="C110" s="54"/>
      <c r="D110" s="54"/>
      <c r="E110" s="54"/>
      <c r="F110" s="54"/>
      <c r="G110" s="54"/>
      <c r="H110" s="54"/>
      <c r="I110" s="54"/>
      <c r="J110" s="54"/>
      <c r="K110" s="55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</row>
    <row r="111" ht="21.75" customHeight="1">
      <c r="A111" s="61" t="s">
        <v>129</v>
      </c>
      <c r="B111" s="30"/>
      <c r="C111" s="30"/>
      <c r="D111" s="30"/>
      <c r="E111" s="30"/>
      <c r="F111" s="30"/>
      <c r="G111" s="30"/>
      <c r="H111" s="30"/>
      <c r="I111" s="30"/>
      <c r="J111" s="33"/>
      <c r="K111" s="71" t="s">
        <v>130</v>
      </c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ht="21.75" customHeight="1">
      <c r="A112" s="71" t="s">
        <v>38</v>
      </c>
      <c r="B112" s="108" t="s">
        <v>131</v>
      </c>
      <c r="C112" s="30"/>
      <c r="D112" s="30"/>
      <c r="E112" s="30"/>
      <c r="F112" s="30"/>
      <c r="G112" s="30"/>
      <c r="H112" s="30"/>
      <c r="I112" s="30"/>
      <c r="J112" s="33"/>
      <c r="K112" s="74">
        <f>Uniformes!E12</f>
        <v>75.37</v>
      </c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ht="21.75" customHeight="1">
      <c r="A113" s="71" t="s">
        <v>40</v>
      </c>
      <c r="B113" s="108" t="s">
        <v>132</v>
      </c>
      <c r="C113" s="30"/>
      <c r="D113" s="33"/>
      <c r="E113" s="127" t="s">
        <v>133</v>
      </c>
      <c r="F113" s="30"/>
      <c r="G113" s="30"/>
      <c r="H113" s="30"/>
      <c r="I113" s="30"/>
      <c r="J113" s="33"/>
      <c r="K113" s="74">
        <f>'Equipamentos '!H9</f>
        <v>10.50580521</v>
      </c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ht="21.75" customHeight="1">
      <c r="A114" s="71" t="s">
        <v>43</v>
      </c>
      <c r="B114" s="108" t="s">
        <v>134</v>
      </c>
      <c r="C114" s="30"/>
      <c r="D114" s="33"/>
      <c r="E114" s="127" t="s">
        <v>133</v>
      </c>
      <c r="F114" s="30"/>
      <c r="G114" s="30"/>
      <c r="H114" s="30"/>
      <c r="I114" s="30"/>
      <c r="J114" s="33"/>
      <c r="K114" s="74">
        <f>Materiais!E12</f>
        <v>14.56</v>
      </c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</row>
    <row r="115" ht="21.75" customHeight="1">
      <c r="A115" s="128" t="s">
        <v>49</v>
      </c>
      <c r="B115" s="129" t="s">
        <v>56</v>
      </c>
      <c r="C115" s="55"/>
      <c r="D115" s="130" t="s">
        <v>135</v>
      </c>
      <c r="E115" s="30"/>
      <c r="F115" s="30"/>
      <c r="G115" s="30"/>
      <c r="H115" s="30"/>
      <c r="I115" s="30"/>
      <c r="J115" s="33"/>
      <c r="K115" s="74">
        <v>0.0</v>
      </c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ht="21.75" customHeight="1">
      <c r="A116" s="85"/>
      <c r="B116" s="58"/>
      <c r="C116" s="60"/>
      <c r="D116" s="130" t="s">
        <v>135</v>
      </c>
      <c r="E116" s="30"/>
      <c r="F116" s="30"/>
      <c r="G116" s="30"/>
      <c r="H116" s="30"/>
      <c r="I116" s="30"/>
      <c r="J116" s="33"/>
      <c r="K116" s="74">
        <f>J116*K33</f>
        <v>0</v>
      </c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ht="21.75" customHeight="1">
      <c r="A117" s="61" t="s">
        <v>136</v>
      </c>
      <c r="B117" s="30"/>
      <c r="C117" s="30"/>
      <c r="D117" s="30"/>
      <c r="E117" s="30"/>
      <c r="F117" s="30"/>
      <c r="G117" s="30"/>
      <c r="H117" s="30"/>
      <c r="I117" s="30"/>
      <c r="J117" s="33"/>
      <c r="K117" s="90">
        <f>SUM(K112:K116)</f>
        <v>100.4358052</v>
      </c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</row>
    <row r="118" ht="21.75" customHeight="1">
      <c r="A118" s="92" t="s">
        <v>184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5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</row>
    <row r="119" ht="21.75" customHeight="1">
      <c r="A119" s="61" t="s">
        <v>138</v>
      </c>
      <c r="B119" s="30"/>
      <c r="C119" s="30"/>
      <c r="D119" s="30"/>
      <c r="E119" s="30"/>
      <c r="F119" s="30"/>
      <c r="G119" s="30"/>
      <c r="H119" s="30"/>
      <c r="I119" s="30"/>
      <c r="J119" s="33"/>
      <c r="K119" s="131" t="s">
        <v>37</v>
      </c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</row>
    <row r="120" ht="21.75" customHeight="1">
      <c r="A120" s="71" t="s">
        <v>38</v>
      </c>
      <c r="B120" s="132" t="s">
        <v>139</v>
      </c>
      <c r="C120" s="132"/>
      <c r="D120" s="132"/>
      <c r="E120" s="132"/>
      <c r="F120" s="132"/>
      <c r="G120" s="132"/>
      <c r="H120" s="132"/>
      <c r="I120" s="132"/>
      <c r="J120" s="115">
        <v>0.05</v>
      </c>
      <c r="K120" s="74">
        <f>J120*K140</f>
        <v>279.7119808</v>
      </c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</row>
    <row r="121" ht="21.75" customHeight="1">
      <c r="A121" s="71" t="s">
        <v>40</v>
      </c>
      <c r="B121" s="132" t="s">
        <v>140</v>
      </c>
      <c r="C121" s="132"/>
      <c r="D121" s="132"/>
      <c r="E121" s="132"/>
      <c r="F121" s="132"/>
      <c r="G121" s="132"/>
      <c r="H121" s="132"/>
      <c r="I121" s="132"/>
      <c r="J121" s="115">
        <v>0.1</v>
      </c>
      <c r="K121" s="74">
        <f>(K140+K120)*J121</f>
        <v>587.3951597</v>
      </c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</row>
    <row r="122" ht="21.75" customHeight="1">
      <c r="A122" s="128" t="s">
        <v>43</v>
      </c>
      <c r="B122" s="132" t="s">
        <v>141</v>
      </c>
      <c r="C122" s="132"/>
      <c r="D122" s="132"/>
      <c r="E122" s="132"/>
      <c r="F122" s="132"/>
      <c r="G122" s="132"/>
      <c r="H122" s="132"/>
      <c r="I122" s="133" t="s">
        <v>142</v>
      </c>
      <c r="J122" s="114"/>
      <c r="K122" s="13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</row>
    <row r="123" ht="21.75" customHeight="1">
      <c r="A123" s="135"/>
      <c r="B123" s="132"/>
      <c r="C123" s="136" t="s">
        <v>143</v>
      </c>
      <c r="D123" s="136"/>
      <c r="E123" s="136"/>
      <c r="F123" s="132" t="s">
        <v>144</v>
      </c>
      <c r="G123" s="132"/>
      <c r="H123" s="132"/>
      <c r="I123" s="137">
        <f>SUM(J123:J125)</f>
        <v>0.0865</v>
      </c>
      <c r="J123" s="138">
        <v>0.0065</v>
      </c>
      <c r="K123" s="74">
        <f>((K140+K120+K121)/(1-I123))*J123</f>
        <v>45.97564742</v>
      </c>
      <c r="L123" s="139"/>
      <c r="M123" s="140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</row>
    <row r="124" ht="21.75" customHeight="1">
      <c r="A124" s="135"/>
      <c r="B124" s="132"/>
      <c r="C124" s="132"/>
      <c r="D124" s="132"/>
      <c r="E124" s="132"/>
      <c r="F124" s="132" t="s">
        <v>145</v>
      </c>
      <c r="G124" s="132"/>
      <c r="H124" s="132"/>
      <c r="I124" s="135"/>
      <c r="J124" s="141">
        <v>0.03</v>
      </c>
      <c r="K124" s="74">
        <f>((K140+K120+K121)/(1-I123))*J124</f>
        <v>212.1952958</v>
      </c>
      <c r="L124" s="139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</row>
    <row r="125" ht="21.75" customHeight="1">
      <c r="A125" s="85"/>
      <c r="B125" s="136"/>
      <c r="C125" s="136" t="s">
        <v>146</v>
      </c>
      <c r="D125" s="136"/>
      <c r="E125" s="132"/>
      <c r="F125" s="132" t="s">
        <v>147</v>
      </c>
      <c r="G125" s="132"/>
      <c r="H125" s="132"/>
      <c r="I125" s="85"/>
      <c r="J125" s="141">
        <v>0.05</v>
      </c>
      <c r="K125" s="74">
        <f>((K140+K120+K121)/(1-I123))*J125</f>
        <v>353.6588263</v>
      </c>
      <c r="L125" s="139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</row>
    <row r="126" ht="21.75" customHeight="1">
      <c r="A126" s="143" t="s">
        <v>148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90">
        <f>K120+K121+K123+K124+K125</f>
        <v>1478.93691</v>
      </c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</row>
    <row r="127" ht="36.75" customHeight="1">
      <c r="A127" s="92" t="s">
        <v>185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5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</row>
    <row r="128" ht="21.0" hidden="1" customHeight="1">
      <c r="A128" s="56"/>
      <c r="K128" s="57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</row>
    <row r="129" ht="21.0" hidden="1" customHeight="1">
      <c r="A129" s="56"/>
      <c r="K129" s="57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</row>
    <row r="130" ht="21.0" hidden="1" customHeight="1">
      <c r="A130" s="56"/>
      <c r="K130" s="57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</row>
    <row r="131" ht="21.0" hidden="1" customHeight="1">
      <c r="A131" s="56"/>
      <c r="K131" s="57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</row>
    <row r="132" ht="21.0" hidden="1" customHeight="1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60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</row>
    <row r="133" ht="21.75" customHeight="1">
      <c r="A133" s="61" t="s">
        <v>150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3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</row>
    <row r="134" ht="21.75" customHeight="1">
      <c r="A134" s="61" t="s">
        <v>151</v>
      </c>
      <c r="B134" s="30"/>
      <c r="C134" s="30"/>
      <c r="D134" s="30"/>
      <c r="E134" s="30"/>
      <c r="F134" s="30"/>
      <c r="G134" s="30"/>
      <c r="H134" s="30"/>
      <c r="I134" s="30"/>
      <c r="J134" s="33"/>
      <c r="K134" s="71" t="s">
        <v>130</v>
      </c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</row>
    <row r="135" ht="21.75" customHeight="1">
      <c r="A135" s="71" t="s">
        <v>38</v>
      </c>
      <c r="B135" s="67" t="s">
        <v>152</v>
      </c>
      <c r="C135" s="30"/>
      <c r="D135" s="30"/>
      <c r="E135" s="30"/>
      <c r="F135" s="30"/>
      <c r="G135" s="30"/>
      <c r="H135" s="30"/>
      <c r="I135" s="30"/>
      <c r="J135" s="33"/>
      <c r="K135" s="74">
        <f>K33</f>
        <v>2659.295339</v>
      </c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</row>
    <row r="136" ht="21.75" customHeight="1">
      <c r="A136" s="71" t="s">
        <v>40</v>
      </c>
      <c r="B136" s="67" t="s">
        <v>153</v>
      </c>
      <c r="C136" s="30"/>
      <c r="D136" s="30"/>
      <c r="E136" s="30"/>
      <c r="F136" s="30"/>
      <c r="G136" s="30"/>
      <c r="H136" s="30"/>
      <c r="I136" s="30"/>
      <c r="J136" s="33"/>
      <c r="K136" s="74">
        <f>K77</f>
        <v>2683.166724</v>
      </c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</row>
    <row r="137" ht="21.75" customHeight="1">
      <c r="A137" s="71" t="s">
        <v>43</v>
      </c>
      <c r="B137" s="67" t="s">
        <v>154</v>
      </c>
      <c r="C137" s="30"/>
      <c r="D137" s="30"/>
      <c r="E137" s="30"/>
      <c r="F137" s="30"/>
      <c r="G137" s="30"/>
      <c r="H137" s="30"/>
      <c r="I137" s="30"/>
      <c r="J137" s="33"/>
      <c r="K137" s="74">
        <f>K86</f>
        <v>134.3247306</v>
      </c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</row>
    <row r="138" ht="21.75" customHeight="1">
      <c r="A138" s="71" t="s">
        <v>49</v>
      </c>
      <c r="B138" s="67" t="s">
        <v>155</v>
      </c>
      <c r="C138" s="30"/>
      <c r="D138" s="30"/>
      <c r="E138" s="30"/>
      <c r="F138" s="30"/>
      <c r="G138" s="30"/>
      <c r="H138" s="30"/>
      <c r="I138" s="30"/>
      <c r="J138" s="33"/>
      <c r="K138" s="74">
        <f>K109</f>
        <v>17.01701762</v>
      </c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</row>
    <row r="139" ht="21.75" customHeight="1">
      <c r="A139" s="71" t="s">
        <v>51</v>
      </c>
      <c r="B139" s="67" t="s">
        <v>156</v>
      </c>
      <c r="C139" s="30"/>
      <c r="D139" s="30"/>
      <c r="E139" s="30"/>
      <c r="F139" s="30"/>
      <c r="G139" s="30"/>
      <c r="H139" s="30"/>
      <c r="I139" s="30"/>
      <c r="J139" s="33"/>
      <c r="K139" s="74">
        <f>K117</f>
        <v>100.4358052</v>
      </c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</row>
    <row r="140" ht="21.75" customHeight="1">
      <c r="A140" s="61" t="s">
        <v>157</v>
      </c>
      <c r="B140" s="30"/>
      <c r="C140" s="30"/>
      <c r="D140" s="30"/>
      <c r="E140" s="30"/>
      <c r="F140" s="30"/>
      <c r="G140" s="30"/>
      <c r="H140" s="30"/>
      <c r="I140" s="30"/>
      <c r="J140" s="31"/>
      <c r="K140" s="90">
        <f>SUM(K135:K139)</f>
        <v>5594.239616</v>
      </c>
      <c r="L140" s="144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ht="21.75" customHeight="1">
      <c r="A141" s="71" t="s">
        <v>53</v>
      </c>
      <c r="B141" s="67" t="s">
        <v>158</v>
      </c>
      <c r="C141" s="30"/>
      <c r="D141" s="30"/>
      <c r="E141" s="30"/>
      <c r="F141" s="30"/>
      <c r="G141" s="30"/>
      <c r="H141" s="30"/>
      <c r="I141" s="30"/>
      <c r="J141" s="33"/>
      <c r="K141" s="74">
        <f>K126</f>
        <v>1478.93691</v>
      </c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</row>
    <row r="142" ht="33.75" customHeight="1">
      <c r="A142" s="145" t="s">
        <v>159</v>
      </c>
      <c r="B142" s="30"/>
      <c r="C142" s="30"/>
      <c r="D142" s="30"/>
      <c r="E142" s="30"/>
      <c r="F142" s="30"/>
      <c r="G142" s="30"/>
      <c r="H142" s="30"/>
      <c r="I142" s="30"/>
      <c r="J142" s="33"/>
      <c r="K142" s="146">
        <f>SUM(K140+K141)</f>
        <v>7073.176526</v>
      </c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</row>
    <row r="143" ht="21.75" customHeight="1">
      <c r="A143" s="44"/>
      <c r="B143" s="45"/>
      <c r="C143" s="45"/>
      <c r="D143" s="45"/>
      <c r="E143" s="45"/>
      <c r="F143" s="45"/>
      <c r="G143" s="45"/>
      <c r="H143" s="45"/>
      <c r="I143" s="45"/>
      <c r="J143" s="45"/>
      <c r="K143" s="35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</row>
    <row r="144" ht="21.75" customHeight="1">
      <c r="A144" s="61" t="s">
        <v>160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3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</row>
    <row r="145" ht="67.5" customHeight="1">
      <c r="A145" s="145" t="s">
        <v>161</v>
      </c>
      <c r="B145" s="30"/>
      <c r="C145" s="38"/>
      <c r="D145" s="147" t="s">
        <v>162</v>
      </c>
      <c r="E145" s="38"/>
      <c r="F145" s="147" t="s">
        <v>163</v>
      </c>
      <c r="G145" s="38"/>
      <c r="H145" s="147" t="s">
        <v>164</v>
      </c>
      <c r="I145" s="38"/>
      <c r="J145" s="148" t="s">
        <v>165</v>
      </c>
      <c r="K145" s="149" t="s">
        <v>166</v>
      </c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ht="34.5" customHeight="1">
      <c r="A146" s="150" t="str">
        <f>K17</f>
        <v>Vigilante Patrimonial 12x36 Noturno</v>
      </c>
      <c r="B146" s="30"/>
      <c r="C146" s="38"/>
      <c r="D146" s="151">
        <f>K142</f>
        <v>7073.176526</v>
      </c>
      <c r="E146" s="38"/>
      <c r="F146" s="152">
        <v>2.0</v>
      </c>
      <c r="G146" s="38"/>
      <c r="H146" s="151">
        <f>F146*D146</f>
        <v>14146.35305</v>
      </c>
      <c r="I146" s="38"/>
      <c r="J146" s="153">
        <f>K11</f>
        <v>2</v>
      </c>
      <c r="K146" s="169">
        <f>ROUND(J146*H146,2)</f>
        <v>28292.71</v>
      </c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ht="36.0" customHeight="1">
      <c r="A147" s="61" t="s">
        <v>167</v>
      </c>
      <c r="B147" s="30"/>
      <c r="C147" s="30"/>
      <c r="D147" s="30"/>
      <c r="E147" s="30"/>
      <c r="F147" s="30"/>
      <c r="G147" s="30"/>
      <c r="H147" s="30"/>
      <c r="I147" s="30"/>
      <c r="J147" s="38"/>
      <c r="K147" s="154">
        <f>H146</f>
        <v>14146.35305</v>
      </c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ht="36.75" customHeight="1">
      <c r="A148" s="61" t="s">
        <v>168</v>
      </c>
      <c r="B148" s="30"/>
      <c r="C148" s="30"/>
      <c r="D148" s="30"/>
      <c r="E148" s="30"/>
      <c r="F148" s="30"/>
      <c r="G148" s="30"/>
      <c r="H148" s="30"/>
      <c r="I148" s="30"/>
      <c r="J148" s="38"/>
      <c r="K148" s="154">
        <f>K146</f>
        <v>28292.71</v>
      </c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ht="36.75" customHeight="1">
      <c r="A149" s="61" t="s">
        <v>169</v>
      </c>
      <c r="B149" s="30"/>
      <c r="C149" s="30"/>
      <c r="D149" s="30"/>
      <c r="E149" s="30"/>
      <c r="F149" s="30"/>
      <c r="G149" s="30"/>
      <c r="H149" s="30"/>
      <c r="I149" s="30"/>
      <c r="J149" s="31"/>
      <c r="K149" s="90">
        <f>K148*12</f>
        <v>339512.52</v>
      </c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</row>
    <row r="150" ht="15.75" customHeight="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155"/>
      <c r="L150" s="156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</row>
    <row r="151" ht="15.75" customHeigh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</row>
    <row r="152" ht="15.75" customHeight="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</row>
    <row r="153" ht="15.75" customHeight="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</row>
    <row r="154" ht="15.75" customHeight="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ht="15.75" customHeight="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</row>
    <row r="156" ht="15.75" customHeight="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</row>
    <row r="157" ht="15.75" customHeight="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</row>
    <row r="158" ht="15.75" customHeigh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</row>
    <row r="159" ht="15.75" customHeight="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</row>
    <row r="160" ht="15.75" customHeigh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</row>
    <row r="161" ht="15.75" customHeight="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</row>
    <row r="162" ht="15.75" customHeigh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</row>
    <row r="163" ht="15.75" customHeight="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</row>
    <row r="164" ht="15.75" customHeigh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</row>
    <row r="165" ht="15.75" customHeight="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</row>
    <row r="166" ht="15.75" customHeight="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ht="15.75" customHeight="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ht="15.75" customHeigh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ht="15.75" customHeigh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ht="15.75" customHeigh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ht="15.75" customHeigh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ht="15.7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ht="15.75" customHeigh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ht="15.75" customHeigh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ht="15.75" customHeigh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</row>
    <row r="176" ht="15.75" customHeigh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</row>
    <row r="177" ht="15.75" customHeigh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</row>
    <row r="178" ht="15.75" customHeigh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ht="15.75" customHeigh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ht="15.75" customHeight="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ht="15.75" customHeight="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ht="15.75" customHeigh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ht="15.75" customHeigh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ht="15.75" customHeigh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ht="15.75" customHeigh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</row>
    <row r="186" ht="15.75" customHeigh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</row>
    <row r="187" ht="15.75" customHeigh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ht="15.75" customHeigh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ht="15.75" customHeigh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ht="15.75" customHeigh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ht="15.75" customHeigh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ht="15.75" customHeigh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ht="15.75" customHeigh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</row>
    <row r="194" ht="15.75" customHeigh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ht="15.75" customHeigh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</row>
    <row r="196" ht="15.75" customHeigh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</row>
    <row r="197" ht="15.75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</row>
    <row r="198" ht="15.75" customHeigh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</row>
    <row r="199" ht="15.75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</row>
    <row r="200" ht="15.75" customHeigh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</row>
    <row r="201" ht="15.75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</row>
    <row r="202" ht="15.75" customHeigh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</row>
    <row r="203" ht="15.75" customHeigh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</row>
    <row r="204" ht="15.75" customHeigh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</row>
    <row r="205" ht="15.75" customHeigh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</row>
    <row r="206" ht="15.7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</row>
    <row r="207" ht="15.75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</row>
    <row r="208" ht="15.75" customHeigh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</row>
    <row r="209" ht="15.75" customHeigh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</row>
    <row r="210" ht="15.75" customHeigh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</row>
    <row r="211" ht="15.75" customHeigh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</row>
    <row r="212" ht="15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</row>
    <row r="213" ht="15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</row>
    <row r="214" ht="15.75" customHeigh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ht="15.75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</row>
    <row r="216" ht="15.75" customHeigh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</row>
    <row r="217" ht="15.75" customHeigh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</row>
    <row r="218" ht="15.75" customHeigh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ht="15.75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</row>
    <row r="220" ht="15.75" customHeigh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</row>
    <row r="221" ht="15.75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</row>
    <row r="222" ht="15.75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</row>
    <row r="223" ht="15.75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</row>
    <row r="224" ht="15.75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ht="15.75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</row>
    <row r="226" ht="15.75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</row>
    <row r="227" ht="15.75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</row>
    <row r="228" ht="15.7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</row>
    <row r="229" ht="15.75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</row>
    <row r="230" ht="15.75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ht="15.75" customHeigh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</row>
    <row r="232" ht="15.75" customHeigh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</row>
    <row r="233" ht="15.75" customHeigh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</row>
    <row r="234" ht="15.75" customHeigh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</row>
    <row r="235" ht="15.75" customHeigh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</row>
    <row r="236" ht="15.75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</row>
    <row r="237" ht="15.75" customHeigh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</row>
    <row r="238" ht="15.75" customHeigh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</row>
    <row r="239" ht="15.75" customHeigh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</row>
    <row r="240" ht="15.7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</row>
    <row r="241" ht="15.75" customHeigh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</row>
    <row r="242" ht="15.75" customHeigh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</row>
    <row r="243" ht="15.75" customHeigh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</row>
    <row r="244" ht="15.75" customHeigh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</row>
    <row r="245" ht="15.75" customHeigh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</row>
    <row r="246" ht="15.75" customHeigh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</row>
    <row r="247" ht="15.75" customHeigh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</row>
    <row r="248" ht="15.75" customHeigh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ht="15.75" customHeigh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</row>
    <row r="250" ht="15.75" customHeigh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</row>
    <row r="251" ht="15.75" customHeigh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</row>
    <row r="252" ht="15.75" customHeigh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</row>
    <row r="253" ht="15.75" customHeigh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</row>
    <row r="254" ht="15.75" customHeigh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</row>
    <row r="255" ht="15.75" customHeigh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</row>
    <row r="256" ht="15.75" customHeigh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</row>
    <row r="257" ht="15.75" customHeigh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</row>
    <row r="258" ht="15.75" customHeigh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</row>
    <row r="259" ht="15.75" customHeigh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</row>
    <row r="260" ht="15.75" customHeigh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</row>
    <row r="261" ht="15.75" customHeigh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</row>
    <row r="262" ht="15.75" customHeigh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</row>
    <row r="263" ht="15.75" customHeigh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</row>
    <row r="264" ht="15.75" customHeigh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</row>
    <row r="265" ht="15.75" customHeigh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</row>
    <row r="266" ht="15.75" customHeigh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</row>
    <row r="267" ht="15.75" customHeigh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</row>
    <row r="268" ht="15.75" customHeigh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</row>
    <row r="269" ht="15.75" customHeigh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</row>
    <row r="270" ht="15.75" customHeigh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</row>
    <row r="271" ht="15.75" customHeigh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</row>
    <row r="272" ht="15.75" customHeigh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</row>
    <row r="273" ht="15.75" customHeigh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</row>
    <row r="274" ht="15.75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</row>
    <row r="275" ht="15.75" customHeigh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</row>
    <row r="276" ht="15.75" customHeigh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</row>
    <row r="277" ht="15.75" customHeigh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</row>
    <row r="278" ht="15.75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</row>
    <row r="279" ht="15.75" customHeigh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</row>
    <row r="280" ht="15.75" customHeigh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</row>
    <row r="281" ht="15.75" customHeigh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</row>
    <row r="282" ht="15.75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ht="15.75" customHeigh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</row>
    <row r="284" ht="15.75" customHeigh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</row>
    <row r="285" ht="15.75" customHeigh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</row>
    <row r="286" ht="15.75" customHeigh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</row>
    <row r="287" ht="15.75" customHeigh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</row>
    <row r="288" ht="15.75" customHeigh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</row>
    <row r="289" ht="15.75" customHeigh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</row>
    <row r="290" ht="15.75" customHeigh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</row>
    <row r="291" ht="15.75" customHeigh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ht="15.75" customHeigh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</row>
    <row r="293" ht="15.75" customHeigh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</row>
    <row r="294" ht="15.75" customHeigh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</row>
    <row r="295" ht="15.75" customHeigh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</row>
    <row r="296" ht="15.75" customHeigh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</row>
    <row r="297" ht="15.75" customHeigh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</row>
    <row r="298" ht="15.75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</row>
    <row r="299" ht="15.75" customHeigh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</row>
    <row r="300" ht="15.75" customHeigh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</row>
    <row r="301" ht="15.75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</row>
    <row r="302" ht="15.75" customHeigh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</row>
    <row r="303" ht="15.75" customHeigh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</row>
    <row r="304" ht="15.75" customHeigh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</row>
    <row r="305" ht="15.75" customHeigh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</row>
    <row r="306" ht="15.75" customHeigh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</row>
    <row r="307" ht="15.75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</row>
    <row r="308" ht="15.75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</row>
    <row r="309" ht="15.75" customHeigh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</row>
    <row r="310" ht="15.75" customHeigh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</row>
    <row r="311" ht="15.75" customHeigh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</row>
    <row r="312" ht="15.75" customHeigh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</row>
    <row r="313" ht="15.75" customHeigh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</row>
    <row r="314" ht="15.75" customHeigh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</row>
    <row r="315" ht="15.75" customHeigh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</row>
    <row r="316" ht="15.75" customHeigh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ht="15.75" customHeigh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</row>
    <row r="318" ht="15.75" customHeigh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</row>
    <row r="319" ht="15.75" customHeigh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</row>
    <row r="320" ht="15.75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</row>
    <row r="321" ht="15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</row>
    <row r="322" ht="15.75" customHeigh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</row>
    <row r="323" ht="15.75" customHeigh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</row>
    <row r="324" ht="15.75" customHeigh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</row>
    <row r="325" ht="15.75" customHeigh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</row>
    <row r="326" ht="15.75" customHeigh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</row>
    <row r="327" ht="15.75" customHeigh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</row>
    <row r="328" ht="15.75" customHeigh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</row>
    <row r="329" ht="15.75" customHeigh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</row>
    <row r="330" ht="15.75" customHeigh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</row>
    <row r="331" ht="15.75" customHeigh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</row>
    <row r="332" ht="15.75" customHeigh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</row>
    <row r="333" ht="15.75" customHeigh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</row>
    <row r="334" ht="15.75" customHeigh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</row>
    <row r="335" ht="15.75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</row>
    <row r="336" ht="15.75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</row>
    <row r="337" ht="15.75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</row>
    <row r="338" ht="15.75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</row>
    <row r="339" ht="15.75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</row>
    <row r="340" ht="15.75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</row>
    <row r="341" ht="15.75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</row>
    <row r="342" ht="15.75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</row>
    <row r="343" ht="15.75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</row>
    <row r="344" ht="15.75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</row>
    <row r="345" ht="15.75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</row>
    <row r="346" ht="15.75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</row>
    <row r="347" ht="15.75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</row>
    <row r="348" ht="15.75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</row>
    <row r="349" ht="15.75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</row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9">
    <mergeCell ref="A4:C4"/>
    <mergeCell ref="A5:C5"/>
    <mergeCell ref="A1:K1"/>
    <mergeCell ref="A2:C2"/>
    <mergeCell ref="D2:I2"/>
    <mergeCell ref="A3:C3"/>
    <mergeCell ref="D3:I3"/>
    <mergeCell ref="D4:F4"/>
    <mergeCell ref="H4:I4"/>
    <mergeCell ref="D5:I5"/>
    <mergeCell ref="A12:K14"/>
    <mergeCell ref="A15:K15"/>
    <mergeCell ref="B19:J19"/>
    <mergeCell ref="A20:K22"/>
    <mergeCell ref="A23:J23"/>
    <mergeCell ref="I25:J25"/>
    <mergeCell ref="A26:A27"/>
    <mergeCell ref="B26:D27"/>
    <mergeCell ref="K26:K27"/>
    <mergeCell ref="B28:J28"/>
    <mergeCell ref="B29:J29"/>
    <mergeCell ref="B30:J30"/>
    <mergeCell ref="B31:J31"/>
    <mergeCell ref="A32:K32"/>
    <mergeCell ref="A33:J33"/>
    <mergeCell ref="A34:K35"/>
    <mergeCell ref="A36:K36"/>
    <mergeCell ref="A37:K37"/>
    <mergeCell ref="B38:I38"/>
    <mergeCell ref="B39:I39"/>
    <mergeCell ref="A40:I40"/>
    <mergeCell ref="A41:K42"/>
    <mergeCell ref="A43:K43"/>
    <mergeCell ref="A44:I44"/>
    <mergeCell ref="B45:I45"/>
    <mergeCell ref="B46:I46"/>
    <mergeCell ref="B47:I47"/>
    <mergeCell ref="B48:I48"/>
    <mergeCell ref="B49:I49"/>
    <mergeCell ref="B50:I50"/>
    <mergeCell ref="B51:E51"/>
    <mergeCell ref="H51:I51"/>
    <mergeCell ref="A53:K55"/>
    <mergeCell ref="A56:K56"/>
    <mergeCell ref="B98:I98"/>
    <mergeCell ref="A99:I99"/>
    <mergeCell ref="A100:K101"/>
    <mergeCell ref="A102:K102"/>
    <mergeCell ref="B103:I103"/>
    <mergeCell ref="A104:J104"/>
    <mergeCell ref="A105:K105"/>
    <mergeCell ref="A106:K106"/>
    <mergeCell ref="B107:J107"/>
    <mergeCell ref="B108:J108"/>
    <mergeCell ref="B109:J109"/>
    <mergeCell ref="A110:K110"/>
    <mergeCell ref="A111:J111"/>
    <mergeCell ref="B112:J112"/>
    <mergeCell ref="B113:D113"/>
    <mergeCell ref="E113:J113"/>
    <mergeCell ref="B114:D114"/>
    <mergeCell ref="E114:J114"/>
    <mergeCell ref="A115:A116"/>
    <mergeCell ref="B115:C116"/>
    <mergeCell ref="D115:J115"/>
    <mergeCell ref="D116:J116"/>
    <mergeCell ref="A117:J117"/>
    <mergeCell ref="A118:K118"/>
    <mergeCell ref="A119:J119"/>
    <mergeCell ref="A122:A125"/>
    <mergeCell ref="I123:I125"/>
    <mergeCell ref="M123:M125"/>
    <mergeCell ref="A127:K132"/>
    <mergeCell ref="A133:K133"/>
    <mergeCell ref="A134:J134"/>
    <mergeCell ref="B135:J135"/>
    <mergeCell ref="B136:J136"/>
    <mergeCell ref="B137:J137"/>
    <mergeCell ref="B138:J138"/>
    <mergeCell ref="F145:G145"/>
    <mergeCell ref="H145:I145"/>
    <mergeCell ref="A146:C146"/>
    <mergeCell ref="D146:E146"/>
    <mergeCell ref="F146:G146"/>
    <mergeCell ref="H146:I146"/>
    <mergeCell ref="A147:J147"/>
    <mergeCell ref="A148:J148"/>
    <mergeCell ref="A149:J149"/>
    <mergeCell ref="B139:J139"/>
    <mergeCell ref="A140:J140"/>
    <mergeCell ref="B141:J141"/>
    <mergeCell ref="A142:J142"/>
    <mergeCell ref="A144:K144"/>
    <mergeCell ref="A145:C145"/>
    <mergeCell ref="D145:E145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A66:J66"/>
    <mergeCell ref="A67:K68"/>
    <mergeCell ref="A69:K69"/>
    <mergeCell ref="B70:J70"/>
    <mergeCell ref="A71:K71"/>
    <mergeCell ref="A72:K72"/>
    <mergeCell ref="B73:I73"/>
    <mergeCell ref="B74:I74"/>
    <mergeCell ref="B75:J75"/>
    <mergeCell ref="B76:J76"/>
    <mergeCell ref="A77:J77"/>
    <mergeCell ref="A78:K78"/>
    <mergeCell ref="L82:M82"/>
    <mergeCell ref="L83:M83"/>
    <mergeCell ref="A79:K79"/>
    <mergeCell ref="B80:I80"/>
    <mergeCell ref="L80:M80"/>
    <mergeCell ref="B81:I81"/>
    <mergeCell ref="L81:M81"/>
    <mergeCell ref="B82:I82"/>
    <mergeCell ref="B83:I83"/>
    <mergeCell ref="B84:I84"/>
    <mergeCell ref="L84:M84"/>
    <mergeCell ref="B85:I85"/>
    <mergeCell ref="L85:M85"/>
    <mergeCell ref="A86:I86"/>
    <mergeCell ref="A87:K89"/>
    <mergeCell ref="A90:K90"/>
    <mergeCell ref="A91:K91"/>
    <mergeCell ref="B92:I92"/>
    <mergeCell ref="B93:I93"/>
    <mergeCell ref="B94:I94"/>
    <mergeCell ref="B95:I95"/>
    <mergeCell ref="B96:I96"/>
    <mergeCell ref="B97:I97"/>
  </mergeCells>
  <printOptions horizontalCentered="1"/>
  <pageMargins bottom="0.39375" footer="0.0" header="0.0" left="0.472222222222222" right="0.472222222222222" top="0.39375"/>
  <pageSetup paperSize="9" scale="55"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33.5"/>
    <col customWidth="1" min="2" max="2" width="16.38"/>
    <col customWidth="1" min="3" max="3" width="10.13"/>
    <col customWidth="1" min="4" max="4" width="13.25"/>
    <col customWidth="1" min="5" max="5" width="15.13"/>
    <col customWidth="1" min="6" max="24" width="8.63"/>
    <col customWidth="1" min="25" max="26" width="14.5"/>
  </cols>
  <sheetData>
    <row r="1" ht="12.0" customHeight="1">
      <c r="A1" s="170" t="s">
        <v>186</v>
      </c>
      <c r="B1" s="26"/>
      <c r="C1" s="26"/>
      <c r="D1" s="26"/>
      <c r="E1" s="2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3"/>
      <c r="Z1" s="23"/>
    </row>
    <row r="2" ht="12.0" customHeight="1">
      <c r="A2" s="171" t="s">
        <v>187</v>
      </c>
      <c r="B2" s="171" t="s">
        <v>188</v>
      </c>
      <c r="C2" s="171" t="s">
        <v>189</v>
      </c>
      <c r="D2" s="171" t="s">
        <v>190</v>
      </c>
      <c r="E2" s="172" t="s">
        <v>191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23"/>
      <c r="Z2" s="23"/>
    </row>
    <row r="3" ht="12.75" customHeight="1">
      <c r="A3" s="173" t="s">
        <v>192</v>
      </c>
      <c r="B3" s="174">
        <v>80.99</v>
      </c>
      <c r="C3" s="175">
        <v>6.0</v>
      </c>
      <c r="D3" s="176">
        <v>2.0</v>
      </c>
      <c r="E3" s="177">
        <f t="shared" ref="E3:E11" si="1">B3*D3/12</f>
        <v>13.49833333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23"/>
      <c r="Z3" s="23"/>
    </row>
    <row r="4" ht="12.75" customHeight="1">
      <c r="A4" s="173" t="s">
        <v>193</v>
      </c>
      <c r="B4" s="174">
        <v>78.62</v>
      </c>
      <c r="C4" s="175">
        <v>6.0</v>
      </c>
      <c r="D4" s="176">
        <v>2.0</v>
      </c>
      <c r="E4" s="177">
        <f t="shared" si="1"/>
        <v>13.10333333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23"/>
      <c r="Z4" s="23"/>
    </row>
    <row r="5" ht="12.0" customHeight="1">
      <c r="A5" s="178" t="s">
        <v>194</v>
      </c>
      <c r="B5" s="174">
        <v>84.43</v>
      </c>
      <c r="C5" s="179">
        <v>6.0</v>
      </c>
      <c r="D5" s="176">
        <v>2.0</v>
      </c>
      <c r="E5" s="177">
        <f t="shared" si="1"/>
        <v>14.07166667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3"/>
      <c r="Z5" s="23"/>
    </row>
    <row r="6" ht="12.0" customHeight="1">
      <c r="A6" s="178" t="s">
        <v>195</v>
      </c>
      <c r="B6" s="174">
        <v>180.0</v>
      </c>
      <c r="C6" s="179">
        <v>6.0</v>
      </c>
      <c r="D6" s="176">
        <v>1.0</v>
      </c>
      <c r="E6" s="177">
        <f t="shared" si="1"/>
        <v>15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23"/>
      <c r="Z6" s="23"/>
    </row>
    <row r="7" ht="12.0" customHeight="1">
      <c r="A7" s="178" t="s">
        <v>196</v>
      </c>
      <c r="B7" s="174">
        <v>10.8</v>
      </c>
      <c r="C7" s="179">
        <v>6.0</v>
      </c>
      <c r="D7" s="176">
        <v>4.0</v>
      </c>
      <c r="E7" s="177">
        <f t="shared" si="1"/>
        <v>3.6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23"/>
      <c r="Z7" s="23"/>
    </row>
    <row r="8" ht="12.0" customHeight="1">
      <c r="A8" s="178" t="s">
        <v>197</v>
      </c>
      <c r="B8" s="174">
        <v>22.45</v>
      </c>
      <c r="C8" s="179">
        <v>12.0</v>
      </c>
      <c r="D8" s="176">
        <v>1.0</v>
      </c>
      <c r="E8" s="177">
        <f t="shared" si="1"/>
        <v>1.870833333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23"/>
      <c r="Z8" s="23"/>
    </row>
    <row r="9" ht="12.0" customHeight="1">
      <c r="A9" s="178" t="s">
        <v>198</v>
      </c>
      <c r="B9" s="174">
        <v>120.42</v>
      </c>
      <c r="C9" s="179">
        <v>12.0</v>
      </c>
      <c r="D9" s="176">
        <v>1.0</v>
      </c>
      <c r="E9" s="177">
        <f t="shared" si="1"/>
        <v>10.035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23"/>
      <c r="Z9" s="23"/>
    </row>
    <row r="10" ht="12.0" customHeight="1">
      <c r="A10" s="178" t="s">
        <v>199</v>
      </c>
      <c r="B10" s="174">
        <v>27.5</v>
      </c>
      <c r="C10" s="179">
        <v>6.0</v>
      </c>
      <c r="D10" s="176">
        <v>1.0</v>
      </c>
      <c r="E10" s="177">
        <f t="shared" si="1"/>
        <v>2.291666667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23"/>
      <c r="Z10" s="23"/>
    </row>
    <row r="11" ht="12.0" customHeight="1">
      <c r="A11" s="180" t="s">
        <v>200</v>
      </c>
      <c r="B11" s="181">
        <v>22.79</v>
      </c>
      <c r="C11" s="182">
        <v>6.0</v>
      </c>
      <c r="D11" s="183">
        <v>1.0</v>
      </c>
      <c r="E11" s="177">
        <f t="shared" si="1"/>
        <v>1.899166667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23"/>
      <c r="Z11" s="23"/>
    </row>
    <row r="12" ht="12.0" customHeight="1">
      <c r="A12" s="184" t="s">
        <v>201</v>
      </c>
      <c r="B12" s="185"/>
      <c r="C12" s="185"/>
      <c r="D12" s="186"/>
      <c r="E12" s="187">
        <f>SUM(E3:E11)</f>
        <v>75.37</v>
      </c>
      <c r="F12" s="188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3"/>
      <c r="Z12" s="23"/>
    </row>
    <row r="13" ht="12.0" customHeight="1">
      <c r="A13" s="4"/>
      <c r="B13" s="4"/>
      <c r="C13" s="4"/>
      <c r="D13" s="4"/>
      <c r="E13" s="189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23"/>
      <c r="Z13" s="23"/>
    </row>
    <row r="14" ht="12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23"/>
      <c r="Z14" s="23"/>
    </row>
    <row r="15" ht="12.0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23"/>
      <c r="Z15" s="23"/>
    </row>
    <row r="16" ht="12.0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23"/>
      <c r="Z16" s="23"/>
    </row>
    <row r="17" ht="12.0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23"/>
      <c r="Z17" s="23"/>
    </row>
    <row r="18" ht="12.0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23"/>
      <c r="Z18" s="23"/>
    </row>
    <row r="19" ht="12.0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23"/>
      <c r="Z19" s="23"/>
    </row>
    <row r="20" ht="12.0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23"/>
      <c r="Z20" s="23"/>
    </row>
    <row r="21" ht="12.0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23"/>
      <c r="Z21" s="23"/>
    </row>
    <row r="22" ht="12.0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23"/>
      <c r="Z22" s="23"/>
    </row>
    <row r="23" ht="12.0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23"/>
      <c r="Z23" s="23"/>
    </row>
    <row r="24" ht="12.0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23"/>
      <c r="Z24" s="23"/>
    </row>
    <row r="25" ht="12.0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23"/>
      <c r="Z25" s="23"/>
    </row>
    <row r="26" ht="12.0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23"/>
      <c r="Z26" s="23"/>
    </row>
    <row r="27" ht="12.0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23"/>
      <c r="Z27" s="23"/>
    </row>
    <row r="28" ht="12.0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23"/>
      <c r="Z28" s="23"/>
    </row>
    <row r="29" ht="12.0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23"/>
      <c r="Z29" s="23"/>
    </row>
    <row r="30" ht="12.0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23"/>
      <c r="Z30" s="23"/>
    </row>
    <row r="31" ht="12.0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23"/>
      <c r="Z31" s="23"/>
    </row>
    <row r="32" ht="12.0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23"/>
      <c r="Z32" s="23"/>
    </row>
    <row r="33" ht="12.0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23"/>
      <c r="Z33" s="23"/>
    </row>
    <row r="34" ht="12.0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23"/>
      <c r="Z34" s="23"/>
    </row>
    <row r="35" ht="12.0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23"/>
      <c r="Z35" s="23"/>
    </row>
    <row r="36" ht="12.0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23"/>
      <c r="Z36" s="23"/>
    </row>
    <row r="37" ht="12.0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23"/>
      <c r="Z37" s="23"/>
    </row>
    <row r="38" ht="12.0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23"/>
      <c r="Z38" s="23"/>
    </row>
    <row r="39" ht="12.0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23"/>
      <c r="Z39" s="23"/>
    </row>
    <row r="40" ht="12.0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23"/>
      <c r="Z40" s="23"/>
    </row>
    <row r="41" ht="12.0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23"/>
      <c r="Z41" s="23"/>
    </row>
    <row r="42" ht="12.0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23"/>
      <c r="Z42" s="23"/>
    </row>
    <row r="43" ht="12.0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23"/>
      <c r="Z43" s="23"/>
    </row>
    <row r="44" ht="12.0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23"/>
      <c r="Z44" s="23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23"/>
      <c r="Z45" s="23"/>
    </row>
    <row r="46" ht="12.0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23"/>
      <c r="Z46" s="23"/>
    </row>
    <row r="47" ht="12.0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23"/>
      <c r="Z47" s="23"/>
    </row>
    <row r="48" ht="12.0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23"/>
      <c r="Z48" s="23"/>
    </row>
    <row r="49" ht="12.0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23"/>
      <c r="Z49" s="23"/>
    </row>
    <row r="50" ht="12.0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23"/>
      <c r="Z50" s="23"/>
    </row>
    <row r="51" ht="12.0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23"/>
      <c r="Z51" s="23"/>
    </row>
    <row r="52" ht="12.0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23"/>
      <c r="Z52" s="23"/>
    </row>
    <row r="53" ht="12.0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23"/>
      <c r="Z53" s="23"/>
    </row>
    <row r="54" ht="12.0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23"/>
      <c r="Z54" s="23"/>
    </row>
    <row r="55" ht="12.0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23"/>
      <c r="Z55" s="23"/>
    </row>
    <row r="56" ht="12.0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23"/>
      <c r="Z56" s="23"/>
    </row>
    <row r="57" ht="12.0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23"/>
      <c r="Z57" s="23"/>
    </row>
    <row r="58" ht="12.0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23"/>
      <c r="Z58" s="23"/>
    </row>
    <row r="59" ht="12.0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23"/>
      <c r="Z59" s="23"/>
    </row>
    <row r="60" ht="12.0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23"/>
      <c r="Z60" s="23"/>
    </row>
    <row r="61" ht="12.0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23"/>
      <c r="Z61" s="23"/>
    </row>
    <row r="62" ht="12.0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23"/>
      <c r="Z62" s="23"/>
    </row>
    <row r="63" ht="12.0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23"/>
      <c r="Z63" s="23"/>
    </row>
    <row r="64" ht="12.0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23"/>
      <c r="Z64" s="23"/>
    </row>
    <row r="65" ht="12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23"/>
      <c r="Z65" s="23"/>
    </row>
    <row r="66" ht="12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23"/>
      <c r="Z66" s="23"/>
    </row>
    <row r="67" ht="12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23"/>
      <c r="Z67" s="23"/>
    </row>
    <row r="68" ht="12.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23"/>
      <c r="Z68" s="23"/>
    </row>
    <row r="69" ht="12.0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23"/>
      <c r="Z69" s="23"/>
    </row>
    <row r="70" ht="12.0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23"/>
      <c r="Z70" s="23"/>
    </row>
    <row r="71" ht="12.0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23"/>
      <c r="Z71" s="23"/>
    </row>
    <row r="72" ht="12.0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23"/>
      <c r="Z72" s="23"/>
    </row>
    <row r="73" ht="12.0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23"/>
      <c r="Z73" s="23"/>
    </row>
    <row r="74" ht="12.0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23"/>
      <c r="Z74" s="23"/>
    </row>
    <row r="75" ht="12.0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23"/>
      <c r="Z75" s="23"/>
    </row>
    <row r="76" ht="12.0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23"/>
      <c r="Z76" s="23"/>
    </row>
    <row r="77" ht="12.0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23"/>
      <c r="Z77" s="23"/>
    </row>
    <row r="78" ht="12.0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23"/>
      <c r="Z78" s="23"/>
    </row>
    <row r="79" ht="12.0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23"/>
      <c r="Z79" s="23"/>
    </row>
    <row r="80" ht="12.0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23"/>
      <c r="Z80" s="23"/>
    </row>
    <row r="81" ht="12.0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23"/>
      <c r="Z81" s="23"/>
    </row>
    <row r="82" ht="12.0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23"/>
      <c r="Z82" s="23"/>
    </row>
    <row r="83" ht="12.0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23"/>
      <c r="Z83" s="23"/>
    </row>
    <row r="84" ht="12.0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23"/>
      <c r="Z84" s="23"/>
    </row>
    <row r="85" ht="12.0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23"/>
      <c r="Z85" s="23"/>
    </row>
    <row r="86" ht="12.0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23"/>
      <c r="Z86" s="23"/>
    </row>
    <row r="87" ht="12.0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23"/>
      <c r="Z87" s="23"/>
    </row>
    <row r="88" ht="12.0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23"/>
      <c r="Z88" s="23"/>
    </row>
    <row r="89" ht="12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23"/>
      <c r="Z89" s="23"/>
    </row>
    <row r="90" ht="12.0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23"/>
      <c r="Z90" s="23"/>
    </row>
    <row r="91" ht="12.0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23"/>
      <c r="Z91" s="23"/>
    </row>
    <row r="92" ht="12.0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23"/>
      <c r="Z92" s="23"/>
    </row>
    <row r="93" ht="12.0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23"/>
      <c r="Z93" s="23"/>
    </row>
    <row r="94" ht="12.0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23"/>
      <c r="Z94" s="23"/>
    </row>
    <row r="95" ht="12.0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23"/>
      <c r="Z95" s="23"/>
    </row>
    <row r="96" ht="12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23"/>
      <c r="Z96" s="23"/>
    </row>
    <row r="97" ht="12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23"/>
      <c r="Z97" s="23"/>
    </row>
    <row r="98" ht="12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23"/>
      <c r="Z98" s="23"/>
    </row>
    <row r="99" ht="12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23"/>
      <c r="Z99" s="23"/>
    </row>
    <row r="100" ht="12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23"/>
      <c r="Z100" s="23"/>
    </row>
    <row r="101" ht="12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23"/>
      <c r="Z101" s="23"/>
    </row>
    <row r="102" ht="12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23"/>
      <c r="Z102" s="23"/>
    </row>
    <row r="103" ht="12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23"/>
      <c r="Z103" s="23"/>
    </row>
    <row r="104" ht="12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23"/>
      <c r="Z104" s="23"/>
    </row>
    <row r="105" ht="12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23"/>
      <c r="Z105" s="23"/>
    </row>
    <row r="106" ht="12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23"/>
      <c r="Z106" s="23"/>
    </row>
    <row r="107" ht="12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23"/>
      <c r="Z107" s="23"/>
    </row>
    <row r="108" ht="12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23"/>
      <c r="Z108" s="23"/>
    </row>
    <row r="109" ht="12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23"/>
      <c r="Z109" s="23"/>
    </row>
    <row r="110" ht="12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23"/>
      <c r="Z110" s="23"/>
    </row>
    <row r="111" ht="12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23"/>
      <c r="Z111" s="23"/>
    </row>
    <row r="112" ht="12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23"/>
      <c r="Z112" s="23"/>
    </row>
    <row r="113" ht="12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23"/>
      <c r="Z113" s="23"/>
    </row>
    <row r="114" ht="12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23"/>
      <c r="Z114" s="23"/>
    </row>
    <row r="115" ht="12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23"/>
      <c r="Z115" s="23"/>
    </row>
    <row r="116" ht="12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23"/>
      <c r="Z116" s="23"/>
    </row>
    <row r="117" ht="12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23"/>
      <c r="Z117" s="23"/>
    </row>
    <row r="118" ht="12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23"/>
      <c r="Z118" s="23"/>
    </row>
    <row r="119" ht="12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23"/>
      <c r="Z119" s="23"/>
    </row>
    <row r="120" ht="12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23"/>
      <c r="Z120" s="23"/>
    </row>
    <row r="121" ht="12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23"/>
      <c r="Z121" s="23"/>
    </row>
    <row r="122" ht="12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23"/>
      <c r="Z122" s="23"/>
    </row>
    <row r="123" ht="12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23"/>
      <c r="Z123" s="23"/>
    </row>
    <row r="124" ht="12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23"/>
      <c r="Z124" s="23"/>
    </row>
    <row r="125" ht="12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23"/>
      <c r="Z125" s="23"/>
    </row>
    <row r="126" ht="12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23"/>
      <c r="Z126" s="23"/>
    </row>
    <row r="127" ht="12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23"/>
      <c r="Z127" s="23"/>
    </row>
    <row r="128" ht="12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23"/>
      <c r="Z128" s="23"/>
    </row>
    <row r="129" ht="12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23"/>
      <c r="Z129" s="23"/>
    </row>
    <row r="130" ht="12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23"/>
      <c r="Z130" s="23"/>
    </row>
    <row r="131" ht="12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23"/>
      <c r="Z131" s="23"/>
    </row>
    <row r="132" ht="12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23"/>
      <c r="Z132" s="23"/>
    </row>
    <row r="133" ht="12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23"/>
      <c r="Z133" s="23"/>
    </row>
    <row r="134" ht="12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23"/>
      <c r="Z134" s="23"/>
    </row>
    <row r="135" ht="12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23"/>
      <c r="Z135" s="23"/>
    </row>
    <row r="136" ht="12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23"/>
      <c r="Z136" s="23"/>
    </row>
    <row r="137" ht="12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23"/>
      <c r="Z137" s="23"/>
    </row>
    <row r="138" ht="12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23"/>
      <c r="Z138" s="23"/>
    </row>
    <row r="139" ht="12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23"/>
      <c r="Z139" s="23"/>
    </row>
    <row r="140" ht="12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23"/>
      <c r="Z140" s="23"/>
    </row>
    <row r="141" ht="12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23"/>
      <c r="Z141" s="23"/>
    </row>
    <row r="142" ht="12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23"/>
      <c r="Z142" s="23"/>
    </row>
    <row r="143" ht="12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23"/>
      <c r="Z143" s="23"/>
    </row>
    <row r="144" ht="12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23"/>
      <c r="Z144" s="23"/>
    </row>
    <row r="145" ht="12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23"/>
      <c r="Z145" s="23"/>
    </row>
    <row r="146" ht="12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23"/>
      <c r="Z146" s="23"/>
    </row>
    <row r="147" ht="12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23"/>
      <c r="Z147" s="23"/>
    </row>
    <row r="148" ht="12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23"/>
      <c r="Z148" s="23"/>
    </row>
    <row r="149" ht="12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23"/>
      <c r="Z149" s="23"/>
    </row>
    <row r="150" ht="12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23"/>
      <c r="Z150" s="23"/>
    </row>
    <row r="151" ht="12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23"/>
      <c r="Z151" s="23"/>
    </row>
    <row r="152" ht="12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23"/>
      <c r="Z152" s="23"/>
    </row>
    <row r="153" ht="12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23"/>
      <c r="Z153" s="23"/>
    </row>
    <row r="154" ht="12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23"/>
      <c r="Z154" s="23"/>
    </row>
    <row r="155" ht="12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23"/>
      <c r="Z155" s="23"/>
    </row>
    <row r="156" ht="12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23"/>
      <c r="Z156" s="23"/>
    </row>
    <row r="157" ht="12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23"/>
      <c r="Z157" s="23"/>
    </row>
    <row r="158" ht="12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23"/>
      <c r="Z158" s="23"/>
    </row>
    <row r="159" ht="12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23"/>
      <c r="Z159" s="23"/>
    </row>
    <row r="160" ht="12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23"/>
      <c r="Z160" s="23"/>
    </row>
    <row r="161" ht="12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23"/>
      <c r="Z161" s="23"/>
    </row>
    <row r="162" ht="12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23"/>
      <c r="Z162" s="23"/>
    </row>
    <row r="163" ht="12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23"/>
      <c r="Z163" s="23"/>
    </row>
    <row r="164" ht="12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23"/>
      <c r="Z164" s="23"/>
    </row>
    <row r="165" ht="12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23"/>
      <c r="Z165" s="23"/>
    </row>
    <row r="166" ht="12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23"/>
      <c r="Z166" s="23"/>
    </row>
    <row r="167" ht="12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23"/>
      <c r="Z167" s="23"/>
    </row>
    <row r="168" ht="12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23"/>
      <c r="Z168" s="23"/>
    </row>
    <row r="169" ht="12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23"/>
      <c r="Z169" s="23"/>
    </row>
    <row r="170" ht="12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23"/>
      <c r="Z170" s="23"/>
    </row>
    <row r="171" ht="12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23"/>
      <c r="Z171" s="23"/>
    </row>
    <row r="172" ht="12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23"/>
      <c r="Z172" s="23"/>
    </row>
    <row r="173" ht="12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23"/>
      <c r="Z173" s="23"/>
    </row>
    <row r="174" ht="12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23"/>
      <c r="Z174" s="23"/>
    </row>
    <row r="175" ht="12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23"/>
      <c r="Z175" s="23"/>
    </row>
    <row r="176" ht="12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23"/>
      <c r="Z176" s="23"/>
    </row>
    <row r="177" ht="12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23"/>
      <c r="Z177" s="23"/>
    </row>
    <row r="178" ht="12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23"/>
      <c r="Z178" s="23"/>
    </row>
    <row r="179" ht="12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23"/>
      <c r="Z179" s="23"/>
    </row>
    <row r="180" ht="12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23"/>
      <c r="Z180" s="23"/>
    </row>
    <row r="181" ht="12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23"/>
      <c r="Z181" s="23"/>
    </row>
    <row r="182" ht="12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23"/>
      <c r="Z182" s="23"/>
    </row>
    <row r="183" ht="12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23"/>
      <c r="Z183" s="23"/>
    </row>
    <row r="184" ht="12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23"/>
      <c r="Z184" s="23"/>
    </row>
    <row r="185" ht="12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23"/>
      <c r="Z185" s="23"/>
    </row>
    <row r="186" ht="12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23"/>
      <c r="Z186" s="23"/>
    </row>
    <row r="187" ht="12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23"/>
      <c r="Z187" s="23"/>
    </row>
    <row r="188" ht="12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23"/>
      <c r="Z188" s="23"/>
    </row>
    <row r="189" ht="12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23"/>
      <c r="Z189" s="23"/>
    </row>
    <row r="190" ht="12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23"/>
      <c r="Z190" s="23"/>
    </row>
    <row r="191" ht="12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23"/>
      <c r="Z191" s="23"/>
    </row>
    <row r="192" ht="12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23"/>
      <c r="Z192" s="23"/>
    </row>
    <row r="193" ht="12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23"/>
      <c r="Z193" s="23"/>
    </row>
    <row r="194" ht="12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23"/>
      <c r="Z194" s="23"/>
    </row>
    <row r="195" ht="12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23"/>
      <c r="Z195" s="23"/>
    </row>
    <row r="196" ht="12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23"/>
      <c r="Z196" s="23"/>
    </row>
    <row r="197" ht="12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23"/>
      <c r="Z197" s="23"/>
    </row>
    <row r="198" ht="12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23"/>
      <c r="Z198" s="23"/>
    </row>
    <row r="199" ht="12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23"/>
      <c r="Z199" s="23"/>
    </row>
    <row r="200" ht="12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23"/>
      <c r="Z200" s="23"/>
    </row>
    <row r="201" ht="12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23"/>
      <c r="Z201" s="23"/>
    </row>
    <row r="202" ht="12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23"/>
      <c r="Z202" s="23"/>
    </row>
    <row r="203" ht="12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23"/>
      <c r="Z203" s="23"/>
    </row>
    <row r="204" ht="12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23"/>
      <c r="Z204" s="23"/>
    </row>
    <row r="205" ht="12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23"/>
      <c r="Z205" s="23"/>
    </row>
    <row r="206" ht="12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23"/>
      <c r="Z206" s="23"/>
    </row>
    <row r="207" ht="12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23"/>
      <c r="Z207" s="23"/>
    </row>
    <row r="208" ht="12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23"/>
      <c r="Z208" s="23"/>
    </row>
    <row r="209" ht="12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23"/>
      <c r="Z209" s="23"/>
    </row>
    <row r="210" ht="12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23"/>
      <c r="Z210" s="23"/>
    </row>
    <row r="211" ht="12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23"/>
      <c r="Z211" s="23"/>
    </row>
    <row r="212" ht="12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23"/>
      <c r="Z212" s="23"/>
    </row>
    <row r="213" ht="12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23"/>
      <c r="Z213" s="23"/>
    </row>
    <row r="214" ht="12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23"/>
      <c r="Z214" s="23"/>
    </row>
    <row r="215" ht="12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23"/>
      <c r="Z215" s="23"/>
    </row>
    <row r="216" ht="12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23"/>
      <c r="Z216" s="23"/>
    </row>
    <row r="217" ht="12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23"/>
      <c r="Z217" s="23"/>
    </row>
    <row r="218" ht="12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23"/>
      <c r="Z218" s="23"/>
    </row>
    <row r="219" ht="12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23"/>
      <c r="Z219" s="23"/>
    </row>
    <row r="220" ht="12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23"/>
      <c r="Z220" s="23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">
    <mergeCell ref="A1:E1"/>
    <mergeCell ref="A12:D12"/>
  </mergeCells>
  <printOptions/>
  <pageMargins bottom="1.025" footer="0.0" header="0.0" left="0.7875" right="0.7875" top="1.025"/>
  <pageSetup paperSize="9" orientation="portrait"/>
  <headerFooter>
    <oddHeader>&amp;C&amp;A</oddHeader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5"/>
    <col customWidth="1" min="2" max="2" width="9.63"/>
    <col customWidth="1" min="3" max="3" width="10.5"/>
    <col customWidth="1" min="4" max="5" width="13.25"/>
    <col customWidth="1" min="6" max="6" width="11.5"/>
    <col customWidth="1" min="7" max="25" width="8.63"/>
    <col customWidth="1" min="26" max="26" width="14.5"/>
  </cols>
  <sheetData>
    <row r="1" ht="12.0" customHeight="1">
      <c r="A1" s="190" t="s">
        <v>202</v>
      </c>
      <c r="B1" s="30"/>
      <c r="C1" s="30"/>
      <c r="D1" s="30"/>
      <c r="E1" s="33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</row>
    <row r="2" ht="12.0" customHeight="1">
      <c r="A2" s="192" t="s">
        <v>1</v>
      </c>
      <c r="B2" s="193" t="s">
        <v>203</v>
      </c>
      <c r="C2" s="193" t="s">
        <v>204</v>
      </c>
      <c r="D2" s="194" t="s">
        <v>190</v>
      </c>
      <c r="E2" s="195" t="s">
        <v>205</v>
      </c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</row>
    <row r="3" ht="12.0" customHeight="1">
      <c r="A3" s="196" t="s">
        <v>206</v>
      </c>
      <c r="B3" s="197" t="s">
        <v>203</v>
      </c>
      <c r="C3" s="198">
        <v>35.0</v>
      </c>
      <c r="D3" s="199">
        <v>24.0</v>
      </c>
      <c r="E3" s="200">
        <f t="shared" ref="E3:E8" si="1">C3*D3</f>
        <v>840</v>
      </c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</row>
    <row r="4" ht="12.0" customHeight="1">
      <c r="A4" s="196" t="s">
        <v>207</v>
      </c>
      <c r="B4" s="197" t="s">
        <v>203</v>
      </c>
      <c r="C4" s="201">
        <v>87.21</v>
      </c>
      <c r="D4" s="199">
        <v>1.0</v>
      </c>
      <c r="E4" s="200">
        <f t="shared" si="1"/>
        <v>87.21</v>
      </c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</row>
    <row r="5" ht="12.0" customHeight="1">
      <c r="A5" s="196" t="s">
        <v>208</v>
      </c>
      <c r="B5" s="197" t="s">
        <v>203</v>
      </c>
      <c r="C5" s="201">
        <v>49.8</v>
      </c>
      <c r="D5" s="199">
        <v>1.0</v>
      </c>
      <c r="E5" s="200">
        <f t="shared" si="1"/>
        <v>49.8</v>
      </c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</row>
    <row r="6" ht="12.0" customHeight="1">
      <c r="A6" s="202" t="s">
        <v>209</v>
      </c>
      <c r="B6" s="203" t="s">
        <v>203</v>
      </c>
      <c r="C6" s="204">
        <v>29.86</v>
      </c>
      <c r="D6" s="205">
        <v>1.0</v>
      </c>
      <c r="E6" s="206">
        <f t="shared" si="1"/>
        <v>29.86</v>
      </c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</row>
    <row r="7" ht="12.0" customHeight="1">
      <c r="A7" s="202" t="s">
        <v>210</v>
      </c>
      <c r="B7" s="203" t="s">
        <v>203</v>
      </c>
      <c r="C7" s="204">
        <v>16.45</v>
      </c>
      <c r="D7" s="205">
        <v>1.0</v>
      </c>
      <c r="E7" s="206">
        <f t="shared" si="1"/>
        <v>16.45</v>
      </c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</row>
    <row r="8" ht="12.0" customHeight="1">
      <c r="A8" s="207" t="s">
        <v>211</v>
      </c>
      <c r="B8" s="208" t="s">
        <v>203</v>
      </c>
      <c r="C8" s="209">
        <v>25.0</v>
      </c>
      <c r="D8" s="210">
        <v>1.0</v>
      </c>
      <c r="E8" s="206">
        <f t="shared" si="1"/>
        <v>25</v>
      </c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</row>
    <row r="9" ht="12.0" customHeight="1">
      <c r="A9" s="211" t="s">
        <v>212</v>
      </c>
      <c r="B9" s="212"/>
      <c r="C9" s="212"/>
      <c r="D9" s="213"/>
      <c r="E9" s="214">
        <f>SUM(E3:E8)</f>
        <v>1048.32</v>
      </c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</row>
    <row r="10" ht="12.0" customHeight="1">
      <c r="A10" s="190" t="s">
        <v>191</v>
      </c>
      <c r="B10" s="30"/>
      <c r="C10" s="30"/>
      <c r="D10" s="31"/>
      <c r="E10" s="214">
        <f>E9/12</f>
        <v>87.36</v>
      </c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</row>
    <row r="11" ht="12.0" customHeight="1">
      <c r="A11" s="190" t="s">
        <v>213</v>
      </c>
      <c r="B11" s="30"/>
      <c r="C11" s="30"/>
      <c r="D11" s="31"/>
      <c r="E11" s="215">
        <v>6.0</v>
      </c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</row>
    <row r="12" ht="12.0" customHeight="1">
      <c r="A12" s="190" t="s">
        <v>201</v>
      </c>
      <c r="B12" s="30"/>
      <c r="C12" s="30"/>
      <c r="D12" s="31"/>
      <c r="E12" s="216">
        <f>E10/E11</f>
        <v>14.56</v>
      </c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</row>
    <row r="13" ht="12.0" customHeight="1">
      <c r="A13" s="191"/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</row>
    <row r="14" ht="12.0" customHeight="1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</row>
    <row r="15" ht="12.0" customHeight="1">
      <c r="A15" s="191"/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</row>
    <row r="16" ht="12.0" customHeight="1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</row>
    <row r="17" ht="12.0" customHeight="1">
      <c r="A17" s="191"/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</row>
    <row r="18" ht="12.0" customHeight="1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</row>
    <row r="19" ht="12.0" customHeight="1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</row>
    <row r="20" ht="12.0" customHeight="1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</row>
    <row r="21" ht="12.0" customHeight="1">
      <c r="A21" s="191"/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</row>
    <row r="22" ht="12.0" customHeight="1">
      <c r="A22" s="191"/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</row>
    <row r="23" ht="12.0" customHeight="1">
      <c r="A23" s="191"/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</row>
    <row r="24" ht="12.0" customHeight="1">
      <c r="A24" s="191"/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</row>
    <row r="25" ht="12.0" customHeight="1">
      <c r="A25" s="191"/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</row>
    <row r="26" ht="12.0" customHeight="1">
      <c r="A26" s="191"/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</row>
    <row r="27" ht="12.0" customHeight="1">
      <c r="A27" s="191"/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</row>
    <row r="28" ht="12.0" customHeight="1">
      <c r="A28" s="191"/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</row>
    <row r="29" ht="12.0" customHeight="1">
      <c r="A29" s="191"/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</row>
    <row r="30" ht="12.0" customHeight="1">
      <c r="A30" s="191"/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</row>
    <row r="31" ht="12.0" customHeight="1">
      <c r="A31" s="191"/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</row>
    <row r="32" ht="12.0" customHeight="1">
      <c r="A32" s="191"/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</row>
    <row r="33" ht="12.0" customHeight="1">
      <c r="A33" s="191"/>
      <c r="B33" s="191"/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</row>
    <row r="34" ht="12.0" customHeight="1">
      <c r="A34" s="191"/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</row>
    <row r="35" ht="12.0" customHeight="1">
      <c r="A35" s="191"/>
      <c r="B35" s="191"/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</row>
    <row r="36" ht="12.0" customHeight="1">
      <c r="A36" s="191"/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</row>
    <row r="37" ht="12.0" customHeight="1">
      <c r="A37" s="191"/>
      <c r="B37" s="191"/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</row>
    <row r="38" ht="12.0" customHeight="1">
      <c r="A38" s="191"/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</row>
    <row r="39" ht="12.0" customHeight="1">
      <c r="A39" s="191"/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</row>
    <row r="40" ht="12.0" customHeight="1">
      <c r="A40" s="191"/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</row>
    <row r="41" ht="12.0" customHeight="1">
      <c r="A41" s="191"/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ht="12.0" customHeight="1">
      <c r="A42" s="191"/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</row>
    <row r="43" ht="12.0" customHeight="1">
      <c r="A43" s="191"/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</row>
    <row r="44" ht="12.0" customHeight="1">
      <c r="A44" s="191"/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</row>
    <row r="45" ht="12.0" customHeight="1">
      <c r="A45" s="191"/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</row>
    <row r="46" ht="12.0" customHeight="1">
      <c r="A46" s="191"/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</row>
    <row r="47" ht="12.0" customHeight="1">
      <c r="A47" s="191"/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</row>
    <row r="48" ht="12.0" customHeight="1">
      <c r="A48" s="191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</row>
    <row r="49" ht="12.0" customHeight="1">
      <c r="A49" s="191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</row>
    <row r="50" ht="12.0" customHeight="1">
      <c r="A50" s="191"/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</row>
    <row r="51" ht="12.0" customHeight="1">
      <c r="A51" s="191"/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</row>
    <row r="52" ht="12.0" customHeight="1">
      <c r="A52" s="191"/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</row>
    <row r="53" ht="12.0" customHeight="1">
      <c r="A53" s="191"/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</row>
    <row r="54" ht="12.0" customHeight="1">
      <c r="A54" s="191"/>
      <c r="B54" s="191"/>
      <c r="C54" s="191"/>
      <c r="D54" s="191"/>
      <c r="E54" s="191"/>
      <c r="F54" s="191"/>
      <c r="G54" s="191"/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</row>
    <row r="55" ht="12.0" customHeight="1">
      <c r="A55" s="191"/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</row>
    <row r="56" ht="12.0" customHeight="1">
      <c r="A56" s="191"/>
      <c r="B56" s="191"/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</row>
    <row r="57" ht="12.0" customHeight="1">
      <c r="A57" s="191"/>
      <c r="B57" s="191"/>
      <c r="C57" s="191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</row>
    <row r="58" ht="12.0" customHeight="1">
      <c r="A58" s="191"/>
      <c r="B58" s="191"/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</row>
    <row r="59" ht="12.0" customHeight="1">
      <c r="A59" s="191"/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</row>
    <row r="60" ht="12.0" customHeight="1">
      <c r="A60" s="191"/>
      <c r="B60" s="191"/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</row>
    <row r="61" ht="12.0" customHeight="1">
      <c r="A61" s="191"/>
      <c r="B61" s="191"/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</row>
    <row r="62" ht="12.0" customHeight="1">
      <c r="A62" s="191"/>
      <c r="B62" s="191"/>
      <c r="C62" s="191"/>
      <c r="D62" s="191"/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</row>
    <row r="63" ht="12.0" customHeight="1">
      <c r="A63" s="191"/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</row>
    <row r="64" ht="12.0" customHeight="1">
      <c r="A64" s="191"/>
      <c r="B64" s="191"/>
      <c r="C64" s="191"/>
      <c r="D64" s="191"/>
      <c r="E64" s="191"/>
      <c r="F64" s="191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</row>
    <row r="65" ht="12.0" customHeight="1">
      <c r="A65" s="191"/>
      <c r="B65" s="191"/>
      <c r="C65" s="191"/>
      <c r="D65" s="191"/>
      <c r="E65" s="191"/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</row>
    <row r="66" ht="12.0" customHeight="1">
      <c r="A66" s="191"/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</row>
    <row r="67" ht="12.0" customHeight="1">
      <c r="A67" s="191"/>
      <c r="B67" s="191"/>
      <c r="C67" s="191"/>
      <c r="D67" s="191"/>
      <c r="E67" s="191"/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</row>
    <row r="68" ht="12.0" customHeight="1">
      <c r="A68" s="191"/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</row>
    <row r="69" ht="12.0" customHeight="1">
      <c r="A69" s="191"/>
      <c r="B69" s="191"/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</row>
    <row r="70" ht="12.0" customHeight="1">
      <c r="A70" s="191"/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</row>
    <row r="71" ht="12.0" customHeight="1">
      <c r="A71" s="191"/>
      <c r="B71" s="191"/>
      <c r="C71" s="191"/>
      <c r="D71" s="191"/>
      <c r="E71" s="191"/>
      <c r="F71" s="191"/>
      <c r="G71" s="191"/>
      <c r="H71" s="191"/>
      <c r="I71" s="191"/>
      <c r="J71" s="191"/>
      <c r="K71" s="191"/>
      <c r="L71" s="191"/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</row>
    <row r="72" ht="12.0" customHeight="1">
      <c r="A72" s="191"/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</row>
    <row r="73" ht="12.0" customHeight="1">
      <c r="A73" s="191"/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</row>
    <row r="74" ht="12.0" customHeight="1">
      <c r="A74" s="191"/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</row>
    <row r="75" ht="12.0" customHeight="1">
      <c r="A75" s="191"/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</row>
    <row r="76" ht="12.0" customHeight="1">
      <c r="A76" s="191"/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</row>
    <row r="77" ht="12.0" customHeight="1">
      <c r="A77" s="191"/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</row>
    <row r="78" ht="12.0" customHeight="1">
      <c r="A78" s="191"/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</row>
    <row r="79" ht="12.0" customHeight="1">
      <c r="A79" s="191"/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</row>
    <row r="80" ht="12.0" customHeight="1">
      <c r="A80" s="191"/>
      <c r="B80" s="191"/>
      <c r="C80" s="191"/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</row>
    <row r="81" ht="12.0" customHeight="1">
      <c r="A81" s="191"/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</row>
    <row r="82" ht="12.0" customHeight="1">
      <c r="A82" s="191"/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191"/>
      <c r="U82" s="191"/>
      <c r="V82" s="191"/>
      <c r="W82" s="191"/>
      <c r="X82" s="191"/>
      <c r="Y82" s="191"/>
      <c r="Z82" s="191"/>
    </row>
    <row r="83" ht="12.0" customHeight="1">
      <c r="A83" s="191"/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1"/>
      <c r="Q83" s="191"/>
      <c r="R83" s="191"/>
      <c r="S83" s="191"/>
      <c r="T83" s="191"/>
      <c r="U83" s="191"/>
      <c r="V83" s="191"/>
      <c r="W83" s="191"/>
      <c r="X83" s="191"/>
      <c r="Y83" s="191"/>
      <c r="Z83" s="191"/>
    </row>
    <row r="84" ht="12.0" customHeight="1">
      <c r="A84" s="191"/>
      <c r="B84" s="191"/>
      <c r="C84" s="191"/>
      <c r="D84" s="191"/>
      <c r="E84" s="191"/>
      <c r="F84" s="191"/>
      <c r="G84" s="191"/>
      <c r="H84" s="191"/>
      <c r="I84" s="191"/>
      <c r="J84" s="191"/>
      <c r="K84" s="191"/>
      <c r="L84" s="191"/>
      <c r="M84" s="191"/>
      <c r="N84" s="191"/>
      <c r="O84" s="191"/>
      <c r="P84" s="191"/>
      <c r="Q84" s="191"/>
      <c r="R84" s="191"/>
      <c r="S84" s="191"/>
      <c r="T84" s="191"/>
      <c r="U84" s="191"/>
      <c r="V84" s="191"/>
      <c r="W84" s="191"/>
      <c r="X84" s="191"/>
      <c r="Y84" s="191"/>
      <c r="Z84" s="191"/>
    </row>
    <row r="85" ht="12.0" customHeight="1">
      <c r="A85" s="191"/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</row>
    <row r="86" ht="12.0" customHeight="1">
      <c r="A86" s="191"/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</row>
    <row r="87" ht="12.0" customHeight="1">
      <c r="A87" s="191"/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</row>
    <row r="88" ht="12.0" customHeight="1">
      <c r="A88" s="191"/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</row>
    <row r="89" ht="12.0" customHeight="1">
      <c r="A89" s="191"/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</row>
    <row r="90" ht="12.0" customHeight="1">
      <c r="A90" s="191"/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</row>
    <row r="91" ht="12.0" customHeight="1">
      <c r="A91" s="191"/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</row>
    <row r="92" ht="12.0" customHeight="1">
      <c r="A92" s="191"/>
      <c r="B92" s="191"/>
      <c r="C92" s="191"/>
      <c r="D92" s="191"/>
      <c r="E92" s="191"/>
      <c r="F92" s="191"/>
      <c r="G92" s="191"/>
      <c r="H92" s="191"/>
      <c r="I92" s="191"/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</row>
    <row r="93" ht="12.0" customHeight="1">
      <c r="A93" s="191"/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</row>
    <row r="94" ht="12.0" customHeight="1">
      <c r="A94" s="191"/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</row>
    <row r="95" ht="12.0" customHeight="1">
      <c r="A95" s="191"/>
      <c r="B95" s="191"/>
      <c r="C95" s="191"/>
      <c r="D95" s="191"/>
      <c r="E95" s="191"/>
      <c r="F95" s="191"/>
      <c r="G95" s="191"/>
      <c r="H95" s="191"/>
      <c r="I95" s="191"/>
      <c r="J95" s="191"/>
      <c r="K95" s="191"/>
      <c r="L95" s="191"/>
      <c r="M95" s="191"/>
      <c r="N95" s="191"/>
      <c r="O95" s="191"/>
      <c r="P95" s="191"/>
      <c r="Q95" s="191"/>
      <c r="R95" s="191"/>
      <c r="S95" s="191"/>
      <c r="T95" s="191"/>
      <c r="U95" s="191"/>
      <c r="V95" s="191"/>
      <c r="W95" s="191"/>
      <c r="X95" s="191"/>
      <c r="Y95" s="191"/>
      <c r="Z95" s="191"/>
    </row>
    <row r="96" ht="12.0" customHeight="1">
      <c r="A96" s="191"/>
      <c r="B96" s="191"/>
      <c r="C96" s="191"/>
      <c r="D96" s="191"/>
      <c r="E96" s="191"/>
      <c r="F96" s="191"/>
      <c r="G96" s="191"/>
      <c r="H96" s="191"/>
      <c r="I96" s="191"/>
      <c r="J96" s="191"/>
      <c r="K96" s="191"/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91"/>
      <c r="X96" s="191"/>
      <c r="Y96" s="191"/>
      <c r="Z96" s="191"/>
    </row>
    <row r="97" ht="12.0" customHeight="1">
      <c r="A97" s="191"/>
      <c r="B97" s="191"/>
      <c r="C97" s="191"/>
      <c r="D97" s="191"/>
      <c r="E97" s="191"/>
      <c r="F97" s="191"/>
      <c r="G97" s="191"/>
      <c r="H97" s="191"/>
      <c r="I97" s="191"/>
      <c r="J97" s="191"/>
      <c r="K97" s="191"/>
      <c r="L97" s="191"/>
      <c r="M97" s="191"/>
      <c r="N97" s="191"/>
      <c r="O97" s="191"/>
      <c r="P97" s="191"/>
      <c r="Q97" s="191"/>
      <c r="R97" s="191"/>
      <c r="S97" s="191"/>
      <c r="T97" s="191"/>
      <c r="U97" s="191"/>
      <c r="V97" s="191"/>
      <c r="W97" s="191"/>
      <c r="X97" s="191"/>
      <c r="Y97" s="191"/>
      <c r="Z97" s="191"/>
    </row>
    <row r="98" ht="12.0" customHeight="1">
      <c r="A98" s="191"/>
      <c r="B98" s="191"/>
      <c r="C98" s="191"/>
      <c r="D98" s="191"/>
      <c r="E98" s="191"/>
      <c r="F98" s="191"/>
      <c r="G98" s="191"/>
      <c r="H98" s="191"/>
      <c r="I98" s="191"/>
      <c r="J98" s="191"/>
      <c r="K98" s="191"/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  <c r="Z98" s="191"/>
    </row>
    <row r="99" ht="12.0" customHeight="1">
      <c r="A99" s="191"/>
      <c r="B99" s="191"/>
      <c r="C99" s="191"/>
      <c r="D99" s="191"/>
      <c r="E99" s="191"/>
      <c r="F99" s="191"/>
      <c r="G99" s="191"/>
      <c r="H99" s="191"/>
      <c r="I99" s="191"/>
      <c r="J99" s="191"/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</row>
    <row r="100" ht="12.0" customHeight="1">
      <c r="A100" s="191"/>
      <c r="B100" s="191"/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</row>
    <row r="101" ht="12.0" customHeight="1">
      <c r="A101" s="191"/>
      <c r="B101" s="191"/>
      <c r="C101" s="191"/>
      <c r="D101" s="191"/>
      <c r="E101" s="191"/>
      <c r="F101" s="191"/>
      <c r="G101" s="191"/>
      <c r="H101" s="191"/>
      <c r="I101" s="191"/>
      <c r="J101" s="191"/>
      <c r="K101" s="191"/>
      <c r="L101" s="191"/>
      <c r="M101" s="191"/>
      <c r="N101" s="191"/>
      <c r="O101" s="191"/>
      <c r="P101" s="191"/>
      <c r="Q101" s="191"/>
      <c r="R101" s="191"/>
      <c r="S101" s="191"/>
      <c r="T101" s="191"/>
      <c r="U101" s="191"/>
      <c r="V101" s="191"/>
      <c r="W101" s="191"/>
      <c r="X101" s="191"/>
      <c r="Y101" s="191"/>
      <c r="Z101" s="191"/>
    </row>
    <row r="102" ht="12.0" customHeight="1">
      <c r="A102" s="191"/>
      <c r="B102" s="191"/>
      <c r="C102" s="191"/>
      <c r="D102" s="191"/>
      <c r="E102" s="191"/>
      <c r="F102" s="191"/>
      <c r="G102" s="191"/>
      <c r="H102" s="191"/>
      <c r="I102" s="191"/>
      <c r="J102" s="191"/>
      <c r="K102" s="191"/>
      <c r="L102" s="191"/>
      <c r="M102" s="191"/>
      <c r="N102" s="191"/>
      <c r="O102" s="191"/>
      <c r="P102" s="191"/>
      <c r="Q102" s="191"/>
      <c r="R102" s="191"/>
      <c r="S102" s="191"/>
      <c r="T102" s="191"/>
      <c r="U102" s="191"/>
      <c r="V102" s="191"/>
      <c r="W102" s="191"/>
      <c r="X102" s="191"/>
      <c r="Y102" s="191"/>
      <c r="Z102" s="191"/>
    </row>
    <row r="103" ht="12.0" customHeight="1">
      <c r="A103" s="191"/>
      <c r="B103" s="191"/>
      <c r="C103" s="191"/>
      <c r="D103" s="191"/>
      <c r="E103" s="191"/>
      <c r="F103" s="191"/>
      <c r="G103" s="191"/>
      <c r="H103" s="191"/>
      <c r="I103" s="191"/>
      <c r="J103" s="191"/>
      <c r="K103" s="191"/>
      <c r="L103" s="191"/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  <c r="X103" s="191"/>
      <c r="Y103" s="191"/>
      <c r="Z103" s="191"/>
    </row>
    <row r="104" ht="12.0" customHeight="1">
      <c r="A104" s="191"/>
      <c r="B104" s="191"/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  <c r="Z104" s="191"/>
    </row>
    <row r="105" ht="12.0" customHeight="1">
      <c r="A105" s="191"/>
      <c r="B105" s="191"/>
      <c r="C105" s="191"/>
      <c r="D105" s="191"/>
      <c r="E105" s="191"/>
      <c r="F105" s="191"/>
      <c r="G105" s="191"/>
      <c r="H105" s="191"/>
      <c r="I105" s="191"/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</row>
    <row r="106" ht="12.0" customHeight="1">
      <c r="A106" s="191"/>
      <c r="B106" s="191"/>
      <c r="C106" s="191"/>
      <c r="D106" s="191"/>
      <c r="E106" s="191"/>
      <c r="F106" s="191"/>
      <c r="G106" s="191"/>
      <c r="H106" s="191"/>
      <c r="I106" s="191"/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  <c r="T106" s="191"/>
      <c r="U106" s="191"/>
      <c r="V106" s="191"/>
      <c r="W106" s="191"/>
      <c r="X106" s="191"/>
      <c r="Y106" s="191"/>
      <c r="Z106" s="191"/>
    </row>
    <row r="107" ht="12.0" customHeight="1">
      <c r="A107" s="191"/>
      <c r="B107" s="191"/>
      <c r="C107" s="191"/>
      <c r="D107" s="191"/>
      <c r="E107" s="191"/>
      <c r="F107" s="191"/>
      <c r="G107" s="191"/>
      <c r="H107" s="191"/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</row>
    <row r="108" ht="12.0" customHeight="1">
      <c r="A108" s="191"/>
      <c r="B108" s="191"/>
      <c r="C108" s="191"/>
      <c r="D108" s="191"/>
      <c r="E108" s="191"/>
      <c r="F108" s="191"/>
      <c r="G108" s="191"/>
      <c r="H108" s="191"/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191"/>
      <c r="X108" s="191"/>
      <c r="Y108" s="191"/>
      <c r="Z108" s="191"/>
    </row>
    <row r="109" ht="12.0" customHeight="1">
      <c r="A109" s="191"/>
      <c r="B109" s="191"/>
      <c r="C109" s="191"/>
      <c r="D109" s="191"/>
      <c r="E109" s="191"/>
      <c r="F109" s="191"/>
      <c r="G109" s="191"/>
      <c r="H109" s="191"/>
      <c r="I109" s="191"/>
      <c r="J109" s="191"/>
      <c r="K109" s="191"/>
      <c r="L109" s="191"/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  <c r="Z109" s="191"/>
    </row>
    <row r="110" ht="12.0" customHeight="1">
      <c r="A110" s="191"/>
      <c r="B110" s="191"/>
      <c r="C110" s="191"/>
      <c r="D110" s="191"/>
      <c r="E110" s="191"/>
      <c r="F110" s="191"/>
      <c r="G110" s="191"/>
      <c r="H110" s="191"/>
      <c r="I110" s="191"/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  <c r="Z110" s="191"/>
    </row>
    <row r="111" ht="12.0" customHeight="1">
      <c r="A111" s="191"/>
      <c r="B111" s="191"/>
      <c r="C111" s="191"/>
      <c r="D111" s="191"/>
      <c r="E111" s="191"/>
      <c r="F111" s="191"/>
      <c r="G111" s="191"/>
      <c r="H111" s="191"/>
      <c r="I111" s="191"/>
      <c r="J111" s="191"/>
      <c r="K111" s="191"/>
      <c r="L111" s="191"/>
      <c r="M111" s="191"/>
      <c r="N111" s="191"/>
      <c r="O111" s="191"/>
      <c r="P111" s="191"/>
      <c r="Q111" s="191"/>
      <c r="R111" s="191"/>
      <c r="S111" s="191"/>
      <c r="T111" s="191"/>
      <c r="U111" s="191"/>
      <c r="V111" s="191"/>
      <c r="W111" s="191"/>
      <c r="X111" s="191"/>
      <c r="Y111" s="191"/>
      <c r="Z111" s="191"/>
    </row>
    <row r="112" ht="12.0" customHeight="1">
      <c r="A112" s="191"/>
      <c r="B112" s="191"/>
      <c r="C112" s="191"/>
      <c r="D112" s="191"/>
      <c r="E112" s="191"/>
      <c r="F112" s="191"/>
      <c r="G112" s="191"/>
      <c r="H112" s="191"/>
      <c r="I112" s="191"/>
      <c r="J112" s="191"/>
      <c r="K112" s="191"/>
      <c r="L112" s="191"/>
      <c r="M112" s="191"/>
      <c r="N112" s="191"/>
      <c r="O112" s="191"/>
      <c r="P112" s="191"/>
      <c r="Q112" s="191"/>
      <c r="R112" s="191"/>
      <c r="S112" s="191"/>
      <c r="T112" s="191"/>
      <c r="U112" s="191"/>
      <c r="V112" s="191"/>
      <c r="W112" s="191"/>
      <c r="X112" s="191"/>
      <c r="Y112" s="191"/>
      <c r="Z112" s="191"/>
    </row>
    <row r="113" ht="12.0" customHeight="1">
      <c r="A113" s="191"/>
      <c r="B113" s="191"/>
      <c r="C113" s="191"/>
      <c r="D113" s="191"/>
      <c r="E113" s="191"/>
      <c r="F113" s="191"/>
      <c r="G113" s="191"/>
      <c r="H113" s="191"/>
      <c r="I113" s="191"/>
      <c r="J113" s="191"/>
      <c r="K113" s="191"/>
      <c r="L113" s="191"/>
      <c r="M113" s="191"/>
      <c r="N113" s="191"/>
      <c r="O113" s="191"/>
      <c r="P113" s="191"/>
      <c r="Q113" s="191"/>
      <c r="R113" s="191"/>
      <c r="S113" s="191"/>
      <c r="T113" s="191"/>
      <c r="U113" s="191"/>
      <c r="V113" s="191"/>
      <c r="W113" s="191"/>
      <c r="X113" s="191"/>
      <c r="Y113" s="191"/>
      <c r="Z113" s="191"/>
    </row>
    <row r="114" ht="12.0" customHeight="1">
      <c r="A114" s="191"/>
      <c r="B114" s="191"/>
      <c r="C114" s="191"/>
      <c r="D114" s="191"/>
      <c r="E114" s="191"/>
      <c r="F114" s="191"/>
      <c r="G114" s="191"/>
      <c r="H114" s="191"/>
      <c r="I114" s="191"/>
      <c r="J114" s="191"/>
      <c r="K114" s="191"/>
      <c r="L114" s="191"/>
      <c r="M114" s="191"/>
      <c r="N114" s="191"/>
      <c r="O114" s="191"/>
      <c r="P114" s="191"/>
      <c r="Q114" s="191"/>
      <c r="R114" s="191"/>
      <c r="S114" s="191"/>
      <c r="T114" s="191"/>
      <c r="U114" s="191"/>
      <c r="V114" s="191"/>
      <c r="W114" s="191"/>
      <c r="X114" s="191"/>
      <c r="Y114" s="191"/>
      <c r="Z114" s="191"/>
    </row>
    <row r="115" ht="12.0" customHeight="1">
      <c r="A115" s="191"/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</row>
    <row r="116" ht="12.0" customHeight="1">
      <c r="A116" s="191"/>
      <c r="B116" s="191"/>
      <c r="C116" s="191"/>
      <c r="D116" s="191"/>
      <c r="E116" s="191"/>
      <c r="F116" s="191"/>
      <c r="G116" s="191"/>
      <c r="H116" s="191"/>
      <c r="I116" s="191"/>
      <c r="J116" s="191"/>
      <c r="K116" s="191"/>
      <c r="L116" s="191"/>
      <c r="M116" s="191"/>
      <c r="N116" s="191"/>
      <c r="O116" s="191"/>
      <c r="P116" s="191"/>
      <c r="Q116" s="191"/>
      <c r="R116" s="191"/>
      <c r="S116" s="191"/>
      <c r="T116" s="191"/>
      <c r="U116" s="191"/>
      <c r="V116" s="191"/>
      <c r="W116" s="191"/>
      <c r="X116" s="191"/>
      <c r="Y116" s="191"/>
      <c r="Z116" s="191"/>
    </row>
    <row r="117" ht="12.0" customHeight="1">
      <c r="A117" s="191"/>
      <c r="B117" s="191"/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91"/>
    </row>
    <row r="118" ht="12.0" customHeight="1">
      <c r="A118" s="191"/>
      <c r="B118" s="191"/>
      <c r="C118" s="191"/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</row>
    <row r="119" ht="12.0" customHeight="1">
      <c r="A119" s="191"/>
      <c r="B119" s="191"/>
      <c r="C119" s="191"/>
      <c r="D119" s="191"/>
      <c r="E119" s="191"/>
      <c r="F119" s="191"/>
      <c r="G119" s="191"/>
      <c r="H119" s="191"/>
      <c r="I119" s="191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  <c r="T119" s="191"/>
      <c r="U119" s="191"/>
      <c r="V119" s="191"/>
      <c r="W119" s="191"/>
      <c r="X119" s="191"/>
      <c r="Y119" s="191"/>
      <c r="Z119" s="191"/>
    </row>
    <row r="120" ht="12.0" customHeight="1">
      <c r="A120" s="191"/>
      <c r="B120" s="191"/>
      <c r="C120" s="191"/>
      <c r="D120" s="191"/>
      <c r="E120" s="191"/>
      <c r="F120" s="191"/>
      <c r="G120" s="191"/>
      <c r="H120" s="191"/>
      <c r="I120" s="191"/>
      <c r="J120" s="191"/>
      <c r="K120" s="191"/>
      <c r="L120" s="191"/>
      <c r="M120" s="191"/>
      <c r="N120" s="191"/>
      <c r="O120" s="191"/>
      <c r="P120" s="191"/>
      <c r="Q120" s="191"/>
      <c r="R120" s="191"/>
      <c r="S120" s="191"/>
      <c r="T120" s="191"/>
      <c r="U120" s="191"/>
      <c r="V120" s="191"/>
      <c r="W120" s="191"/>
      <c r="X120" s="191"/>
      <c r="Y120" s="191"/>
      <c r="Z120" s="191"/>
    </row>
    <row r="121" ht="12.0" customHeight="1">
      <c r="A121" s="191"/>
      <c r="B121" s="191"/>
      <c r="C121" s="191"/>
      <c r="D121" s="191"/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</row>
    <row r="122" ht="12.0" customHeight="1">
      <c r="A122" s="191"/>
      <c r="B122" s="191"/>
      <c r="C122" s="191"/>
      <c r="D122" s="191"/>
      <c r="E122" s="191"/>
      <c r="F122" s="191"/>
      <c r="G122" s="191"/>
      <c r="H122" s="191"/>
      <c r="I122" s="191"/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  <c r="T122" s="191"/>
      <c r="U122" s="191"/>
      <c r="V122" s="191"/>
      <c r="W122" s="191"/>
      <c r="X122" s="191"/>
      <c r="Y122" s="191"/>
      <c r="Z122" s="191"/>
    </row>
    <row r="123" ht="12.0" customHeight="1">
      <c r="A123" s="191"/>
      <c r="B123" s="191"/>
      <c r="C123" s="191"/>
      <c r="D123" s="191"/>
      <c r="E123" s="191"/>
      <c r="F123" s="191"/>
      <c r="G123" s="191"/>
      <c r="H123" s="191"/>
      <c r="I123" s="191"/>
      <c r="J123" s="191"/>
      <c r="K123" s="191"/>
      <c r="L123" s="191"/>
      <c r="M123" s="191"/>
      <c r="N123" s="191"/>
      <c r="O123" s="191"/>
      <c r="P123" s="191"/>
      <c r="Q123" s="191"/>
      <c r="R123" s="191"/>
      <c r="S123" s="191"/>
      <c r="T123" s="191"/>
      <c r="U123" s="191"/>
      <c r="V123" s="191"/>
      <c r="W123" s="191"/>
      <c r="X123" s="191"/>
      <c r="Y123" s="191"/>
      <c r="Z123" s="191"/>
    </row>
    <row r="124" ht="12.0" customHeight="1">
      <c r="A124" s="191"/>
      <c r="B124" s="191"/>
      <c r="C124" s="191"/>
      <c r="D124" s="191"/>
      <c r="E124" s="191"/>
      <c r="F124" s="191"/>
      <c r="G124" s="191"/>
      <c r="H124" s="191"/>
      <c r="I124" s="191"/>
      <c r="J124" s="191"/>
      <c r="K124" s="191"/>
      <c r="L124" s="191"/>
      <c r="M124" s="191"/>
      <c r="N124" s="191"/>
      <c r="O124" s="191"/>
      <c r="P124" s="191"/>
      <c r="Q124" s="191"/>
      <c r="R124" s="191"/>
      <c r="S124" s="191"/>
      <c r="T124" s="191"/>
      <c r="U124" s="191"/>
      <c r="V124" s="191"/>
      <c r="W124" s="191"/>
      <c r="X124" s="191"/>
      <c r="Y124" s="191"/>
      <c r="Z124" s="191"/>
    </row>
    <row r="125" ht="12.0" customHeight="1">
      <c r="A125" s="191"/>
      <c r="B125" s="191"/>
      <c r="C125" s="191"/>
      <c r="D125" s="191"/>
      <c r="E125" s="191"/>
      <c r="F125" s="191"/>
      <c r="G125" s="191"/>
      <c r="H125" s="191"/>
      <c r="I125" s="191"/>
      <c r="J125" s="191"/>
      <c r="K125" s="191"/>
      <c r="L125" s="191"/>
      <c r="M125" s="191"/>
      <c r="N125" s="191"/>
      <c r="O125" s="191"/>
      <c r="P125" s="191"/>
      <c r="Q125" s="191"/>
      <c r="R125" s="191"/>
      <c r="S125" s="191"/>
      <c r="T125" s="191"/>
      <c r="U125" s="191"/>
      <c r="V125" s="191"/>
      <c r="W125" s="191"/>
      <c r="X125" s="191"/>
      <c r="Y125" s="191"/>
      <c r="Z125" s="191"/>
    </row>
    <row r="126" ht="12.0" customHeight="1">
      <c r="A126" s="191"/>
      <c r="B126" s="191"/>
      <c r="C126" s="191"/>
      <c r="D126" s="191"/>
      <c r="E126" s="191"/>
      <c r="F126" s="191"/>
      <c r="G126" s="191"/>
      <c r="H126" s="191"/>
      <c r="I126" s="191"/>
      <c r="J126" s="191"/>
      <c r="K126" s="191"/>
      <c r="L126" s="191"/>
      <c r="M126" s="191"/>
      <c r="N126" s="191"/>
      <c r="O126" s="191"/>
      <c r="P126" s="191"/>
      <c r="Q126" s="191"/>
      <c r="R126" s="191"/>
      <c r="S126" s="191"/>
      <c r="T126" s="191"/>
      <c r="U126" s="191"/>
      <c r="V126" s="191"/>
      <c r="W126" s="191"/>
      <c r="X126" s="191"/>
      <c r="Y126" s="191"/>
      <c r="Z126" s="191"/>
    </row>
    <row r="127" ht="12.0" customHeight="1">
      <c r="A127" s="191"/>
      <c r="B127" s="191"/>
      <c r="C127" s="191"/>
      <c r="D127" s="191"/>
      <c r="E127" s="191"/>
      <c r="F127" s="191"/>
      <c r="G127" s="191"/>
      <c r="H127" s="191"/>
      <c r="I127" s="191"/>
      <c r="J127" s="191"/>
      <c r="K127" s="191"/>
      <c r="L127" s="191"/>
      <c r="M127" s="191"/>
      <c r="N127" s="191"/>
      <c r="O127" s="191"/>
      <c r="P127" s="191"/>
      <c r="Q127" s="191"/>
      <c r="R127" s="191"/>
      <c r="S127" s="191"/>
      <c r="T127" s="191"/>
      <c r="U127" s="191"/>
      <c r="V127" s="191"/>
      <c r="W127" s="191"/>
      <c r="X127" s="191"/>
      <c r="Y127" s="191"/>
      <c r="Z127" s="191"/>
    </row>
    <row r="128" ht="12.0" customHeight="1">
      <c r="A128" s="191"/>
      <c r="B128" s="191"/>
      <c r="C128" s="191"/>
      <c r="D128" s="191"/>
      <c r="E128" s="191"/>
      <c r="F128" s="191"/>
      <c r="G128" s="191"/>
      <c r="H128" s="191"/>
      <c r="I128" s="191"/>
      <c r="J128" s="191"/>
      <c r="K128" s="191"/>
      <c r="L128" s="191"/>
      <c r="M128" s="191"/>
      <c r="N128" s="191"/>
      <c r="O128" s="191"/>
      <c r="P128" s="191"/>
      <c r="Q128" s="191"/>
      <c r="R128" s="191"/>
      <c r="S128" s="191"/>
      <c r="T128" s="191"/>
      <c r="U128" s="191"/>
      <c r="V128" s="191"/>
      <c r="W128" s="191"/>
      <c r="X128" s="191"/>
      <c r="Y128" s="191"/>
      <c r="Z128" s="191"/>
    </row>
    <row r="129" ht="12.0" customHeight="1">
      <c r="A129" s="191"/>
      <c r="B129" s="191"/>
      <c r="C129" s="191"/>
      <c r="D129" s="191"/>
      <c r="E129" s="191"/>
      <c r="F129" s="191"/>
      <c r="G129" s="191"/>
      <c r="H129" s="191"/>
      <c r="I129" s="191"/>
      <c r="J129" s="191"/>
      <c r="K129" s="191"/>
      <c r="L129" s="191"/>
      <c r="M129" s="191"/>
      <c r="N129" s="191"/>
      <c r="O129" s="191"/>
      <c r="P129" s="191"/>
      <c r="Q129" s="191"/>
      <c r="R129" s="191"/>
      <c r="S129" s="191"/>
      <c r="T129" s="191"/>
      <c r="U129" s="191"/>
      <c r="V129" s="191"/>
      <c r="W129" s="191"/>
      <c r="X129" s="191"/>
      <c r="Y129" s="191"/>
      <c r="Z129" s="191"/>
    </row>
    <row r="130" ht="12.0" customHeight="1">
      <c r="A130" s="191"/>
      <c r="B130" s="191"/>
      <c r="C130" s="191"/>
      <c r="D130" s="191"/>
      <c r="E130" s="191"/>
      <c r="F130" s="191"/>
      <c r="G130" s="191"/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  <c r="T130" s="191"/>
      <c r="U130" s="191"/>
      <c r="V130" s="191"/>
      <c r="W130" s="191"/>
      <c r="X130" s="191"/>
      <c r="Y130" s="191"/>
      <c r="Z130" s="191"/>
    </row>
    <row r="131" ht="12.0" customHeight="1">
      <c r="A131" s="191"/>
      <c r="B131" s="191"/>
      <c r="C131" s="191"/>
      <c r="D131" s="191"/>
      <c r="E131" s="191"/>
      <c r="F131" s="191"/>
      <c r="G131" s="191"/>
      <c r="H131" s="191"/>
      <c r="I131" s="191"/>
      <c r="J131" s="191"/>
      <c r="K131" s="19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191"/>
      <c r="X131" s="191"/>
      <c r="Y131" s="191"/>
      <c r="Z131" s="191"/>
    </row>
    <row r="132" ht="12.0" customHeight="1">
      <c r="A132" s="191"/>
      <c r="B132" s="191"/>
      <c r="C132" s="191"/>
      <c r="D132" s="191"/>
      <c r="E132" s="191"/>
      <c r="F132" s="191"/>
      <c r="G132" s="191"/>
      <c r="H132" s="191"/>
      <c r="I132" s="191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  <c r="T132" s="191"/>
      <c r="U132" s="191"/>
      <c r="V132" s="191"/>
      <c r="W132" s="191"/>
      <c r="X132" s="191"/>
      <c r="Y132" s="191"/>
      <c r="Z132" s="191"/>
    </row>
    <row r="133" ht="12.0" customHeight="1">
      <c r="A133" s="191"/>
      <c r="B133" s="191"/>
      <c r="C133" s="191"/>
      <c r="D133" s="191"/>
      <c r="E133" s="191"/>
      <c r="F133" s="191"/>
      <c r="G133" s="191"/>
      <c r="H133" s="191"/>
      <c r="I133" s="191"/>
      <c r="J133" s="191"/>
      <c r="K133" s="191"/>
      <c r="L133" s="191"/>
      <c r="M133" s="191"/>
      <c r="N133" s="191"/>
      <c r="O133" s="191"/>
      <c r="P133" s="191"/>
      <c r="Q133" s="191"/>
      <c r="R133" s="191"/>
      <c r="S133" s="191"/>
      <c r="T133" s="191"/>
      <c r="U133" s="191"/>
      <c r="V133" s="191"/>
      <c r="W133" s="191"/>
      <c r="X133" s="191"/>
      <c r="Y133" s="191"/>
      <c r="Z133" s="191"/>
    </row>
    <row r="134" ht="12.0" customHeight="1">
      <c r="A134" s="191"/>
      <c r="B134" s="191"/>
      <c r="C134" s="191"/>
      <c r="D134" s="191"/>
      <c r="E134" s="191"/>
      <c r="F134" s="191"/>
      <c r="G134" s="191"/>
      <c r="H134" s="191"/>
      <c r="I134" s="191"/>
      <c r="J134" s="191"/>
      <c r="K134" s="191"/>
      <c r="L134" s="191"/>
      <c r="M134" s="191"/>
      <c r="N134" s="191"/>
      <c r="O134" s="191"/>
      <c r="P134" s="191"/>
      <c r="Q134" s="191"/>
      <c r="R134" s="191"/>
      <c r="S134" s="191"/>
      <c r="T134" s="191"/>
      <c r="U134" s="191"/>
      <c r="V134" s="191"/>
      <c r="W134" s="191"/>
      <c r="X134" s="191"/>
      <c r="Y134" s="191"/>
      <c r="Z134" s="191"/>
    </row>
    <row r="135" ht="12.0" customHeight="1">
      <c r="A135" s="191"/>
      <c r="B135" s="191"/>
      <c r="C135" s="191"/>
      <c r="D135" s="191"/>
      <c r="E135" s="191"/>
      <c r="F135" s="191"/>
      <c r="G135" s="191"/>
      <c r="H135" s="191"/>
      <c r="I135" s="191"/>
      <c r="J135" s="191"/>
      <c r="K135" s="191"/>
      <c r="L135" s="191"/>
      <c r="M135" s="191"/>
      <c r="N135" s="191"/>
      <c r="O135" s="191"/>
      <c r="P135" s="191"/>
      <c r="Q135" s="191"/>
      <c r="R135" s="191"/>
      <c r="S135" s="191"/>
      <c r="T135" s="191"/>
      <c r="U135" s="191"/>
      <c r="V135" s="191"/>
      <c r="W135" s="191"/>
      <c r="X135" s="191"/>
      <c r="Y135" s="191"/>
      <c r="Z135" s="191"/>
    </row>
    <row r="136" ht="12.0" customHeight="1">
      <c r="A136" s="191"/>
      <c r="B136" s="191"/>
      <c r="C136" s="191"/>
      <c r="D136" s="191"/>
      <c r="E136" s="191"/>
      <c r="F136" s="191"/>
      <c r="G136" s="191"/>
      <c r="H136" s="191"/>
      <c r="I136" s="191"/>
      <c r="J136" s="191"/>
      <c r="K136" s="191"/>
      <c r="L136" s="191"/>
      <c r="M136" s="191"/>
      <c r="N136" s="191"/>
      <c r="O136" s="191"/>
      <c r="P136" s="191"/>
      <c r="Q136" s="191"/>
      <c r="R136" s="191"/>
      <c r="S136" s="191"/>
      <c r="T136" s="191"/>
      <c r="U136" s="191"/>
      <c r="V136" s="191"/>
      <c r="W136" s="191"/>
      <c r="X136" s="191"/>
      <c r="Y136" s="191"/>
      <c r="Z136" s="191"/>
    </row>
    <row r="137" ht="12.0" customHeight="1">
      <c r="A137" s="191"/>
      <c r="B137" s="191"/>
      <c r="C137" s="191"/>
      <c r="D137" s="191"/>
      <c r="E137" s="191"/>
      <c r="F137" s="191"/>
      <c r="G137" s="191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</row>
    <row r="138" ht="12.0" customHeight="1">
      <c r="A138" s="191"/>
      <c r="B138" s="191"/>
      <c r="C138" s="191"/>
      <c r="D138" s="191"/>
      <c r="E138" s="191"/>
      <c r="F138" s="191"/>
      <c r="G138" s="191"/>
      <c r="H138" s="191"/>
      <c r="I138" s="191"/>
      <c r="J138" s="191"/>
      <c r="K138" s="191"/>
      <c r="L138" s="191"/>
      <c r="M138" s="191"/>
      <c r="N138" s="191"/>
      <c r="O138" s="191"/>
      <c r="P138" s="191"/>
      <c r="Q138" s="191"/>
      <c r="R138" s="191"/>
      <c r="S138" s="191"/>
      <c r="T138" s="191"/>
      <c r="U138" s="191"/>
      <c r="V138" s="191"/>
      <c r="W138" s="191"/>
      <c r="X138" s="191"/>
      <c r="Y138" s="191"/>
      <c r="Z138" s="191"/>
    </row>
    <row r="139" ht="12.0" customHeight="1">
      <c r="A139" s="191"/>
      <c r="B139" s="191"/>
      <c r="C139" s="191"/>
      <c r="D139" s="191"/>
      <c r="E139" s="191"/>
      <c r="F139" s="191"/>
      <c r="G139" s="191"/>
      <c r="H139" s="191"/>
      <c r="I139" s="191"/>
      <c r="J139" s="191"/>
      <c r="K139" s="191"/>
      <c r="L139" s="191"/>
      <c r="M139" s="191"/>
      <c r="N139" s="191"/>
      <c r="O139" s="191"/>
      <c r="P139" s="191"/>
      <c r="Q139" s="191"/>
      <c r="R139" s="191"/>
      <c r="S139" s="191"/>
      <c r="T139" s="191"/>
      <c r="U139" s="191"/>
      <c r="V139" s="191"/>
      <c r="W139" s="191"/>
      <c r="X139" s="191"/>
      <c r="Y139" s="191"/>
      <c r="Z139" s="191"/>
    </row>
    <row r="140" ht="12.0" customHeight="1">
      <c r="A140" s="191"/>
      <c r="B140" s="191"/>
      <c r="C140" s="191"/>
      <c r="D140" s="191"/>
      <c r="E140" s="191"/>
      <c r="F140" s="191"/>
      <c r="G140" s="191"/>
      <c r="H140" s="191"/>
      <c r="I140" s="191"/>
      <c r="J140" s="191"/>
      <c r="K140" s="191"/>
      <c r="L140" s="191"/>
      <c r="M140" s="191"/>
      <c r="N140" s="191"/>
      <c r="O140" s="191"/>
      <c r="P140" s="191"/>
      <c r="Q140" s="191"/>
      <c r="R140" s="191"/>
      <c r="S140" s="191"/>
      <c r="T140" s="191"/>
      <c r="U140" s="191"/>
      <c r="V140" s="191"/>
      <c r="W140" s="191"/>
      <c r="X140" s="191"/>
      <c r="Y140" s="191"/>
      <c r="Z140" s="191"/>
    </row>
    <row r="141" ht="12.0" customHeight="1">
      <c r="A141" s="191"/>
      <c r="B141" s="191"/>
      <c r="C141" s="191"/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  <c r="T141" s="191"/>
      <c r="U141" s="191"/>
      <c r="V141" s="191"/>
      <c r="W141" s="191"/>
      <c r="X141" s="191"/>
      <c r="Y141" s="191"/>
      <c r="Z141" s="191"/>
    </row>
    <row r="142" ht="12.0" customHeight="1">
      <c r="A142" s="191"/>
      <c r="B142" s="191"/>
      <c r="C142" s="191"/>
      <c r="D142" s="191"/>
      <c r="E142" s="191"/>
      <c r="F142" s="191"/>
      <c r="G142" s="191"/>
      <c r="H142" s="191"/>
      <c r="I142" s="191"/>
      <c r="J142" s="191"/>
      <c r="K142" s="191"/>
      <c r="L142" s="191"/>
      <c r="M142" s="191"/>
      <c r="N142" s="191"/>
      <c r="O142" s="191"/>
      <c r="P142" s="191"/>
      <c r="Q142" s="191"/>
      <c r="R142" s="191"/>
      <c r="S142" s="191"/>
      <c r="T142" s="191"/>
      <c r="U142" s="191"/>
      <c r="V142" s="191"/>
      <c r="W142" s="191"/>
      <c r="X142" s="191"/>
      <c r="Y142" s="191"/>
      <c r="Z142" s="191"/>
    </row>
    <row r="143" ht="12.0" customHeight="1">
      <c r="A143" s="191"/>
      <c r="B143" s="191"/>
      <c r="C143" s="191"/>
      <c r="D143" s="191"/>
      <c r="E143" s="191"/>
      <c r="F143" s="191"/>
      <c r="G143" s="191"/>
      <c r="H143" s="191"/>
      <c r="I143" s="191"/>
      <c r="J143" s="191"/>
      <c r="K143" s="191"/>
      <c r="L143" s="191"/>
      <c r="M143" s="191"/>
      <c r="N143" s="191"/>
      <c r="O143" s="191"/>
      <c r="P143" s="191"/>
      <c r="Q143" s="191"/>
      <c r="R143" s="191"/>
      <c r="S143" s="191"/>
      <c r="T143" s="191"/>
      <c r="U143" s="191"/>
      <c r="V143" s="191"/>
      <c r="W143" s="191"/>
      <c r="X143" s="191"/>
      <c r="Y143" s="191"/>
      <c r="Z143" s="191"/>
    </row>
    <row r="144" ht="12.0" customHeight="1">
      <c r="A144" s="191"/>
      <c r="B144" s="191"/>
      <c r="C144" s="191"/>
      <c r="D144" s="191"/>
      <c r="E144" s="191"/>
      <c r="F144" s="191"/>
      <c r="G144" s="191"/>
      <c r="H144" s="191"/>
      <c r="I144" s="191"/>
      <c r="J144" s="191"/>
      <c r="K144" s="191"/>
      <c r="L144" s="191"/>
      <c r="M144" s="191"/>
      <c r="N144" s="191"/>
      <c r="O144" s="191"/>
      <c r="P144" s="191"/>
      <c r="Q144" s="191"/>
      <c r="R144" s="191"/>
      <c r="S144" s="191"/>
      <c r="T144" s="191"/>
      <c r="U144" s="191"/>
      <c r="V144" s="191"/>
      <c r="W144" s="191"/>
      <c r="X144" s="191"/>
      <c r="Y144" s="191"/>
      <c r="Z144" s="191"/>
    </row>
    <row r="145" ht="12.0" customHeight="1">
      <c r="A145" s="191"/>
      <c r="B145" s="191"/>
      <c r="C145" s="191"/>
      <c r="D145" s="191"/>
      <c r="E145" s="191"/>
      <c r="F145" s="191"/>
      <c r="G145" s="191"/>
      <c r="H145" s="191"/>
      <c r="I145" s="191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</row>
    <row r="146" ht="12.0" customHeight="1">
      <c r="A146" s="191"/>
      <c r="B146" s="191"/>
      <c r="C146" s="191"/>
      <c r="D146" s="191"/>
      <c r="E146" s="191"/>
      <c r="F146" s="191"/>
      <c r="G146" s="191"/>
      <c r="H146" s="191"/>
      <c r="I146" s="191"/>
      <c r="J146" s="191"/>
      <c r="K146" s="191"/>
      <c r="L146" s="191"/>
      <c r="M146" s="191"/>
      <c r="N146" s="191"/>
      <c r="O146" s="191"/>
      <c r="P146" s="191"/>
      <c r="Q146" s="191"/>
      <c r="R146" s="191"/>
      <c r="S146" s="191"/>
      <c r="T146" s="191"/>
      <c r="U146" s="191"/>
      <c r="V146" s="191"/>
      <c r="W146" s="191"/>
      <c r="X146" s="191"/>
      <c r="Y146" s="191"/>
      <c r="Z146" s="191"/>
    </row>
    <row r="147" ht="12.0" customHeight="1">
      <c r="A147" s="191"/>
      <c r="B147" s="191"/>
      <c r="C147" s="191"/>
      <c r="D147" s="191"/>
      <c r="E147" s="191"/>
      <c r="F147" s="191"/>
      <c r="G147" s="191"/>
      <c r="H147" s="191"/>
      <c r="I147" s="191"/>
      <c r="J147" s="191"/>
      <c r="K147" s="191"/>
      <c r="L147" s="191"/>
      <c r="M147" s="191"/>
      <c r="N147" s="191"/>
      <c r="O147" s="191"/>
      <c r="P147" s="191"/>
      <c r="Q147" s="191"/>
      <c r="R147" s="191"/>
      <c r="S147" s="191"/>
      <c r="T147" s="191"/>
      <c r="U147" s="191"/>
      <c r="V147" s="191"/>
      <c r="W147" s="191"/>
      <c r="X147" s="191"/>
      <c r="Y147" s="191"/>
      <c r="Z147" s="191"/>
    </row>
    <row r="148" ht="12.0" customHeight="1">
      <c r="A148" s="191"/>
      <c r="B148" s="191"/>
      <c r="C148" s="191"/>
      <c r="D148" s="191"/>
      <c r="E148" s="191"/>
      <c r="F148" s="191"/>
      <c r="G148" s="191"/>
      <c r="H148" s="191"/>
      <c r="I148" s="191"/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  <c r="T148" s="191"/>
      <c r="U148" s="191"/>
      <c r="V148" s="191"/>
      <c r="W148" s="191"/>
      <c r="X148" s="191"/>
      <c r="Y148" s="191"/>
      <c r="Z148" s="191"/>
    </row>
    <row r="149" ht="12.0" customHeight="1">
      <c r="A149" s="191"/>
      <c r="B149" s="191"/>
      <c r="C149" s="191"/>
      <c r="D149" s="191"/>
      <c r="E149" s="191"/>
      <c r="F149" s="191"/>
      <c r="G149" s="191"/>
      <c r="H149" s="191"/>
      <c r="I149" s="191"/>
      <c r="J149" s="191"/>
      <c r="K149" s="191"/>
      <c r="L149" s="191"/>
      <c r="M149" s="191"/>
      <c r="N149" s="191"/>
      <c r="O149" s="191"/>
      <c r="P149" s="191"/>
      <c r="Q149" s="191"/>
      <c r="R149" s="191"/>
      <c r="S149" s="191"/>
      <c r="T149" s="191"/>
      <c r="U149" s="191"/>
      <c r="V149" s="191"/>
      <c r="W149" s="191"/>
      <c r="X149" s="191"/>
      <c r="Y149" s="191"/>
      <c r="Z149" s="191"/>
    </row>
    <row r="150" ht="12.0" customHeight="1">
      <c r="A150" s="191"/>
      <c r="B150" s="191"/>
      <c r="C150" s="191"/>
      <c r="D150" s="191"/>
      <c r="E150" s="191"/>
      <c r="F150" s="191"/>
      <c r="G150" s="191"/>
      <c r="H150" s="191"/>
      <c r="I150" s="191"/>
      <c r="J150" s="191"/>
      <c r="K150" s="191"/>
      <c r="L150" s="191"/>
      <c r="M150" s="191"/>
      <c r="N150" s="191"/>
      <c r="O150" s="191"/>
      <c r="P150" s="191"/>
      <c r="Q150" s="191"/>
      <c r="R150" s="191"/>
      <c r="S150" s="191"/>
      <c r="T150" s="191"/>
      <c r="U150" s="191"/>
      <c r="V150" s="191"/>
      <c r="W150" s="191"/>
      <c r="X150" s="191"/>
      <c r="Y150" s="191"/>
      <c r="Z150" s="191"/>
    </row>
    <row r="151" ht="12.0" customHeight="1">
      <c r="A151" s="191"/>
      <c r="B151" s="191"/>
      <c r="C151" s="191"/>
      <c r="D151" s="191"/>
      <c r="E151" s="191"/>
      <c r="F151" s="191"/>
      <c r="G151" s="191"/>
      <c r="H151" s="191"/>
      <c r="I151" s="191"/>
      <c r="J151" s="191"/>
      <c r="K151" s="191"/>
      <c r="L151" s="191"/>
      <c r="M151" s="191"/>
      <c r="N151" s="191"/>
      <c r="O151" s="191"/>
      <c r="P151" s="191"/>
      <c r="Q151" s="191"/>
      <c r="R151" s="191"/>
      <c r="S151" s="191"/>
      <c r="T151" s="191"/>
      <c r="U151" s="191"/>
      <c r="V151" s="191"/>
      <c r="W151" s="191"/>
      <c r="X151" s="191"/>
      <c r="Y151" s="191"/>
      <c r="Z151" s="191"/>
    </row>
    <row r="152" ht="12.0" customHeight="1">
      <c r="A152" s="191"/>
      <c r="B152" s="191"/>
      <c r="C152" s="191"/>
      <c r="D152" s="191"/>
      <c r="E152" s="191"/>
      <c r="F152" s="191"/>
      <c r="G152" s="191"/>
      <c r="H152" s="191"/>
      <c r="I152" s="191"/>
      <c r="J152" s="191"/>
      <c r="K152" s="191"/>
      <c r="L152" s="191"/>
      <c r="M152" s="191"/>
      <c r="N152" s="191"/>
      <c r="O152" s="191"/>
      <c r="P152" s="191"/>
      <c r="Q152" s="191"/>
      <c r="R152" s="191"/>
      <c r="S152" s="191"/>
      <c r="T152" s="191"/>
      <c r="U152" s="191"/>
      <c r="V152" s="191"/>
      <c r="W152" s="191"/>
      <c r="X152" s="191"/>
      <c r="Y152" s="191"/>
      <c r="Z152" s="191"/>
    </row>
    <row r="153" ht="12.0" customHeight="1">
      <c r="A153" s="191"/>
      <c r="B153" s="191"/>
      <c r="C153" s="191"/>
      <c r="D153" s="191"/>
      <c r="E153" s="191"/>
      <c r="F153" s="191"/>
      <c r="G153" s="191"/>
      <c r="H153" s="191"/>
      <c r="I153" s="191"/>
      <c r="J153" s="191"/>
      <c r="K153" s="191"/>
      <c r="L153" s="191"/>
      <c r="M153" s="191"/>
      <c r="N153" s="191"/>
      <c r="O153" s="191"/>
      <c r="P153" s="191"/>
      <c r="Q153" s="191"/>
      <c r="R153" s="191"/>
      <c r="S153" s="191"/>
      <c r="T153" s="191"/>
      <c r="U153" s="191"/>
      <c r="V153" s="191"/>
      <c r="W153" s="191"/>
      <c r="X153" s="191"/>
      <c r="Y153" s="191"/>
      <c r="Z153" s="191"/>
    </row>
    <row r="154" ht="12.0" customHeight="1">
      <c r="A154" s="191"/>
      <c r="B154" s="191"/>
      <c r="C154" s="191"/>
      <c r="D154" s="191"/>
      <c r="E154" s="191"/>
      <c r="F154" s="191"/>
      <c r="G154" s="191"/>
      <c r="H154" s="191"/>
      <c r="I154" s="191"/>
      <c r="J154" s="191"/>
      <c r="K154" s="191"/>
      <c r="L154" s="191"/>
      <c r="M154" s="191"/>
      <c r="N154" s="191"/>
      <c r="O154" s="191"/>
      <c r="P154" s="191"/>
      <c r="Q154" s="191"/>
      <c r="R154" s="191"/>
      <c r="S154" s="191"/>
      <c r="T154" s="191"/>
      <c r="U154" s="191"/>
      <c r="V154" s="191"/>
      <c r="W154" s="191"/>
      <c r="X154" s="191"/>
      <c r="Y154" s="191"/>
      <c r="Z154" s="191"/>
    </row>
    <row r="155" ht="12.0" customHeight="1">
      <c r="A155" s="191"/>
      <c r="B155" s="191"/>
      <c r="C155" s="191"/>
      <c r="D155" s="191"/>
      <c r="E155" s="191"/>
      <c r="F155" s="191"/>
      <c r="G155" s="191"/>
      <c r="H155" s="191"/>
      <c r="I155" s="191"/>
      <c r="J155" s="191"/>
      <c r="K155" s="191"/>
      <c r="L155" s="191"/>
      <c r="M155" s="191"/>
      <c r="N155" s="191"/>
      <c r="O155" s="191"/>
      <c r="P155" s="191"/>
      <c r="Q155" s="191"/>
      <c r="R155" s="191"/>
      <c r="S155" s="191"/>
      <c r="T155" s="191"/>
      <c r="U155" s="191"/>
      <c r="V155" s="191"/>
      <c r="W155" s="191"/>
      <c r="X155" s="191"/>
      <c r="Y155" s="191"/>
      <c r="Z155" s="191"/>
    </row>
    <row r="156" ht="12.0" customHeight="1">
      <c r="A156" s="191"/>
      <c r="B156" s="191"/>
      <c r="C156" s="191"/>
      <c r="D156" s="191"/>
      <c r="E156" s="191"/>
      <c r="F156" s="191"/>
      <c r="G156" s="191"/>
      <c r="H156" s="191"/>
      <c r="I156" s="191"/>
      <c r="J156" s="191"/>
      <c r="K156" s="191"/>
      <c r="L156" s="191"/>
      <c r="M156" s="191"/>
      <c r="N156" s="191"/>
      <c r="O156" s="191"/>
      <c r="P156" s="191"/>
      <c r="Q156" s="191"/>
      <c r="R156" s="191"/>
      <c r="S156" s="191"/>
      <c r="T156" s="191"/>
      <c r="U156" s="191"/>
      <c r="V156" s="191"/>
      <c r="W156" s="191"/>
      <c r="X156" s="191"/>
      <c r="Y156" s="191"/>
      <c r="Z156" s="191"/>
    </row>
    <row r="157" ht="12.0" customHeight="1">
      <c r="A157" s="191"/>
      <c r="B157" s="191"/>
      <c r="C157" s="191"/>
      <c r="D157" s="191"/>
      <c r="E157" s="191"/>
      <c r="F157" s="191"/>
      <c r="G157" s="191"/>
      <c r="H157" s="191"/>
      <c r="I157" s="191"/>
      <c r="J157" s="191"/>
      <c r="K157" s="191"/>
      <c r="L157" s="191"/>
      <c r="M157" s="191"/>
      <c r="N157" s="191"/>
      <c r="O157" s="191"/>
      <c r="P157" s="191"/>
      <c r="Q157" s="191"/>
      <c r="R157" s="191"/>
      <c r="S157" s="191"/>
      <c r="T157" s="191"/>
      <c r="U157" s="191"/>
      <c r="V157" s="191"/>
      <c r="W157" s="191"/>
      <c r="X157" s="191"/>
      <c r="Y157" s="191"/>
      <c r="Z157" s="191"/>
    </row>
    <row r="158" ht="12.0" customHeight="1">
      <c r="A158" s="191"/>
      <c r="B158" s="191"/>
      <c r="C158" s="191"/>
      <c r="D158" s="191"/>
      <c r="E158" s="191"/>
      <c r="F158" s="191"/>
      <c r="G158" s="191"/>
      <c r="H158" s="191"/>
      <c r="I158" s="191"/>
      <c r="J158" s="191"/>
      <c r="K158" s="191"/>
      <c r="L158" s="191"/>
      <c r="M158" s="191"/>
      <c r="N158" s="191"/>
      <c r="O158" s="191"/>
      <c r="P158" s="191"/>
      <c r="Q158" s="191"/>
      <c r="R158" s="191"/>
      <c r="S158" s="191"/>
      <c r="T158" s="191"/>
      <c r="U158" s="191"/>
      <c r="V158" s="191"/>
      <c r="W158" s="191"/>
      <c r="X158" s="191"/>
      <c r="Y158" s="191"/>
      <c r="Z158" s="191"/>
    </row>
    <row r="159" ht="12.0" customHeight="1">
      <c r="A159" s="191"/>
      <c r="B159" s="191"/>
      <c r="C159" s="191"/>
      <c r="D159" s="191"/>
      <c r="E159" s="191"/>
      <c r="F159" s="191"/>
      <c r="G159" s="191"/>
      <c r="H159" s="191"/>
      <c r="I159" s="191"/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  <c r="Z159" s="191"/>
    </row>
    <row r="160" ht="12.0" customHeight="1">
      <c r="A160" s="191"/>
      <c r="B160" s="191"/>
      <c r="C160" s="191"/>
      <c r="D160" s="191"/>
      <c r="E160" s="191"/>
      <c r="F160" s="191"/>
      <c r="G160" s="191"/>
      <c r="H160" s="191"/>
      <c r="I160" s="191"/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  <c r="T160" s="191"/>
      <c r="U160" s="191"/>
      <c r="V160" s="191"/>
      <c r="W160" s="191"/>
      <c r="X160" s="191"/>
      <c r="Y160" s="191"/>
      <c r="Z160" s="191"/>
    </row>
    <row r="161" ht="12.0" customHeight="1">
      <c r="A161" s="191"/>
      <c r="B161" s="191"/>
      <c r="C161" s="191"/>
      <c r="D161" s="191"/>
      <c r="E161" s="191"/>
      <c r="F161" s="191"/>
      <c r="G161" s="191"/>
      <c r="H161" s="191"/>
      <c r="I161" s="191"/>
      <c r="J161" s="191"/>
      <c r="K161" s="191"/>
      <c r="L161" s="191"/>
      <c r="M161" s="191"/>
      <c r="N161" s="191"/>
      <c r="O161" s="191"/>
      <c r="P161" s="191"/>
      <c r="Q161" s="191"/>
      <c r="R161" s="191"/>
      <c r="S161" s="191"/>
      <c r="T161" s="191"/>
      <c r="U161" s="191"/>
      <c r="V161" s="191"/>
      <c r="W161" s="191"/>
      <c r="X161" s="191"/>
      <c r="Y161" s="191"/>
      <c r="Z161" s="191"/>
    </row>
    <row r="162" ht="12.0" customHeight="1">
      <c r="A162" s="191"/>
      <c r="B162" s="191"/>
      <c r="C162" s="191"/>
      <c r="D162" s="191"/>
      <c r="E162" s="191"/>
      <c r="F162" s="191"/>
      <c r="G162" s="191"/>
      <c r="H162" s="191"/>
      <c r="I162" s="191"/>
      <c r="J162" s="191"/>
      <c r="K162" s="191"/>
      <c r="L162" s="191"/>
      <c r="M162" s="191"/>
      <c r="N162" s="191"/>
      <c r="O162" s="191"/>
      <c r="P162" s="191"/>
      <c r="Q162" s="191"/>
      <c r="R162" s="191"/>
      <c r="S162" s="191"/>
      <c r="T162" s="191"/>
      <c r="U162" s="191"/>
      <c r="V162" s="191"/>
      <c r="W162" s="191"/>
      <c r="X162" s="191"/>
      <c r="Y162" s="191"/>
      <c r="Z162" s="191"/>
    </row>
    <row r="163" ht="12.0" customHeight="1">
      <c r="A163" s="191"/>
      <c r="B163" s="191"/>
      <c r="C163" s="191"/>
      <c r="D163" s="191"/>
      <c r="E163" s="191"/>
      <c r="F163" s="191"/>
      <c r="G163" s="191"/>
      <c r="H163" s="191"/>
      <c r="I163" s="191"/>
      <c r="J163" s="191"/>
      <c r="K163" s="191"/>
      <c r="L163" s="191"/>
      <c r="M163" s="191"/>
      <c r="N163" s="191"/>
      <c r="O163" s="191"/>
      <c r="P163" s="191"/>
      <c r="Q163" s="191"/>
      <c r="R163" s="191"/>
      <c r="S163" s="191"/>
      <c r="T163" s="191"/>
      <c r="U163" s="191"/>
      <c r="V163" s="191"/>
      <c r="W163" s="191"/>
      <c r="X163" s="191"/>
      <c r="Y163" s="191"/>
      <c r="Z163" s="191"/>
    </row>
    <row r="164" ht="12.0" customHeight="1">
      <c r="A164" s="191"/>
      <c r="B164" s="191"/>
      <c r="C164" s="191"/>
      <c r="D164" s="191"/>
      <c r="E164" s="191"/>
      <c r="F164" s="191"/>
      <c r="G164" s="191"/>
      <c r="H164" s="191"/>
      <c r="I164" s="191"/>
      <c r="J164" s="191"/>
      <c r="K164" s="191"/>
      <c r="L164" s="191"/>
      <c r="M164" s="191"/>
      <c r="N164" s="191"/>
      <c r="O164" s="191"/>
      <c r="P164" s="191"/>
      <c r="Q164" s="191"/>
      <c r="R164" s="191"/>
      <c r="S164" s="191"/>
      <c r="T164" s="191"/>
      <c r="U164" s="191"/>
      <c r="V164" s="191"/>
      <c r="W164" s="191"/>
      <c r="X164" s="191"/>
      <c r="Y164" s="191"/>
      <c r="Z164" s="191"/>
    </row>
    <row r="165" ht="12.0" customHeight="1">
      <c r="A165" s="191"/>
      <c r="B165" s="191"/>
      <c r="C165" s="191"/>
      <c r="D165" s="191"/>
      <c r="E165" s="191"/>
      <c r="F165" s="191"/>
      <c r="G165" s="191"/>
      <c r="H165" s="191"/>
      <c r="I165" s="191"/>
      <c r="J165" s="191"/>
      <c r="K165" s="191"/>
      <c r="L165" s="191"/>
      <c r="M165" s="191"/>
      <c r="N165" s="191"/>
      <c r="O165" s="191"/>
      <c r="P165" s="191"/>
      <c r="Q165" s="191"/>
      <c r="R165" s="191"/>
      <c r="S165" s="191"/>
      <c r="T165" s="191"/>
      <c r="U165" s="191"/>
      <c r="V165" s="191"/>
      <c r="W165" s="191"/>
      <c r="X165" s="191"/>
      <c r="Y165" s="191"/>
      <c r="Z165" s="191"/>
    </row>
    <row r="166" ht="12.0" customHeight="1">
      <c r="A166" s="191"/>
      <c r="B166" s="191"/>
      <c r="C166" s="191"/>
      <c r="D166" s="191"/>
      <c r="E166" s="191"/>
      <c r="F166" s="191"/>
      <c r="G166" s="191"/>
      <c r="H166" s="191"/>
      <c r="I166" s="191"/>
      <c r="J166" s="191"/>
      <c r="K166" s="191"/>
      <c r="L166" s="191"/>
      <c r="M166" s="191"/>
      <c r="N166" s="191"/>
      <c r="O166" s="191"/>
      <c r="P166" s="191"/>
      <c r="Q166" s="191"/>
      <c r="R166" s="191"/>
      <c r="S166" s="191"/>
      <c r="T166" s="191"/>
      <c r="U166" s="191"/>
      <c r="V166" s="191"/>
      <c r="W166" s="191"/>
      <c r="X166" s="191"/>
      <c r="Y166" s="191"/>
      <c r="Z166" s="191"/>
    </row>
    <row r="167" ht="12.0" customHeight="1">
      <c r="A167" s="191"/>
      <c r="B167" s="191"/>
      <c r="C167" s="191"/>
      <c r="D167" s="191"/>
      <c r="E167" s="191"/>
      <c r="F167" s="191"/>
      <c r="G167" s="191"/>
      <c r="H167" s="191"/>
      <c r="I167" s="191"/>
      <c r="J167" s="191"/>
      <c r="K167" s="191"/>
      <c r="L167" s="191"/>
      <c r="M167" s="191"/>
      <c r="N167" s="191"/>
      <c r="O167" s="191"/>
      <c r="P167" s="191"/>
      <c r="Q167" s="191"/>
      <c r="R167" s="191"/>
      <c r="S167" s="191"/>
      <c r="T167" s="191"/>
      <c r="U167" s="191"/>
      <c r="V167" s="191"/>
      <c r="W167" s="191"/>
      <c r="X167" s="191"/>
      <c r="Y167" s="191"/>
      <c r="Z167" s="191"/>
    </row>
    <row r="168" ht="12.0" customHeight="1">
      <c r="A168" s="191"/>
      <c r="B168" s="191"/>
      <c r="C168" s="191"/>
      <c r="D168" s="191"/>
      <c r="E168" s="191"/>
      <c r="F168" s="191"/>
      <c r="G168" s="191"/>
      <c r="H168" s="191"/>
      <c r="I168" s="191"/>
      <c r="J168" s="191"/>
      <c r="K168" s="191"/>
      <c r="L168" s="191"/>
      <c r="M168" s="191"/>
      <c r="N168" s="191"/>
      <c r="O168" s="191"/>
      <c r="P168" s="191"/>
      <c r="Q168" s="191"/>
      <c r="R168" s="191"/>
      <c r="S168" s="191"/>
      <c r="T168" s="191"/>
      <c r="U168" s="191"/>
      <c r="V168" s="191"/>
      <c r="W168" s="191"/>
      <c r="X168" s="191"/>
      <c r="Y168" s="191"/>
      <c r="Z168" s="191"/>
    </row>
    <row r="169" ht="12.0" customHeight="1">
      <c r="A169" s="191"/>
      <c r="B169" s="191"/>
      <c r="C169" s="191"/>
      <c r="D169" s="191"/>
      <c r="E169" s="191"/>
      <c r="F169" s="191"/>
      <c r="G169" s="191"/>
      <c r="H169" s="191"/>
      <c r="I169" s="191"/>
      <c r="J169" s="191"/>
      <c r="K169" s="191"/>
      <c r="L169" s="191"/>
      <c r="M169" s="191"/>
      <c r="N169" s="191"/>
      <c r="O169" s="191"/>
      <c r="P169" s="191"/>
      <c r="Q169" s="191"/>
      <c r="R169" s="191"/>
      <c r="S169" s="191"/>
      <c r="T169" s="191"/>
      <c r="U169" s="191"/>
      <c r="V169" s="191"/>
      <c r="W169" s="191"/>
      <c r="X169" s="191"/>
      <c r="Y169" s="191"/>
      <c r="Z169" s="191"/>
    </row>
    <row r="170" ht="12.0" customHeight="1">
      <c r="A170" s="191"/>
      <c r="B170" s="191"/>
      <c r="C170" s="191"/>
      <c r="D170" s="191"/>
      <c r="E170" s="191"/>
      <c r="F170" s="191"/>
      <c r="G170" s="191"/>
      <c r="H170" s="191"/>
      <c r="I170" s="191"/>
      <c r="J170" s="191"/>
      <c r="K170" s="191"/>
      <c r="L170" s="191"/>
      <c r="M170" s="191"/>
      <c r="N170" s="191"/>
      <c r="O170" s="191"/>
      <c r="P170" s="191"/>
      <c r="Q170" s="191"/>
      <c r="R170" s="191"/>
      <c r="S170" s="191"/>
      <c r="T170" s="191"/>
      <c r="U170" s="191"/>
      <c r="V170" s="191"/>
      <c r="W170" s="191"/>
      <c r="X170" s="191"/>
      <c r="Y170" s="191"/>
      <c r="Z170" s="191"/>
    </row>
    <row r="171" ht="12.0" customHeight="1">
      <c r="A171" s="191"/>
      <c r="B171" s="191"/>
      <c r="C171" s="191"/>
      <c r="D171" s="191"/>
      <c r="E171" s="191"/>
      <c r="F171" s="191"/>
      <c r="G171" s="191"/>
      <c r="H171" s="191"/>
      <c r="I171" s="191"/>
      <c r="J171" s="191"/>
      <c r="K171" s="191"/>
      <c r="L171" s="191"/>
      <c r="M171" s="191"/>
      <c r="N171" s="191"/>
      <c r="O171" s="191"/>
      <c r="P171" s="191"/>
      <c r="Q171" s="191"/>
      <c r="R171" s="191"/>
      <c r="S171" s="191"/>
      <c r="T171" s="191"/>
      <c r="U171" s="191"/>
      <c r="V171" s="191"/>
      <c r="W171" s="191"/>
      <c r="X171" s="191"/>
      <c r="Y171" s="191"/>
      <c r="Z171" s="191"/>
    </row>
    <row r="172" ht="12.0" customHeight="1">
      <c r="A172" s="191"/>
      <c r="B172" s="191"/>
      <c r="C172" s="191"/>
      <c r="D172" s="191"/>
      <c r="E172" s="191"/>
      <c r="F172" s="191"/>
      <c r="G172" s="191"/>
      <c r="H172" s="191"/>
      <c r="I172" s="191"/>
      <c r="J172" s="191"/>
      <c r="K172" s="191"/>
      <c r="L172" s="191"/>
      <c r="M172" s="191"/>
      <c r="N172" s="191"/>
      <c r="O172" s="191"/>
      <c r="P172" s="191"/>
      <c r="Q172" s="191"/>
      <c r="R172" s="191"/>
      <c r="S172" s="191"/>
      <c r="T172" s="191"/>
      <c r="U172" s="191"/>
      <c r="V172" s="191"/>
      <c r="W172" s="191"/>
      <c r="X172" s="191"/>
      <c r="Y172" s="191"/>
      <c r="Z172" s="191"/>
    </row>
    <row r="173" ht="12.0" customHeight="1">
      <c r="A173" s="191"/>
      <c r="B173" s="191"/>
      <c r="C173" s="191"/>
      <c r="D173" s="191"/>
      <c r="E173" s="191"/>
      <c r="F173" s="191"/>
      <c r="G173" s="191"/>
      <c r="H173" s="191"/>
      <c r="I173" s="191"/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  <c r="T173" s="191"/>
      <c r="U173" s="191"/>
      <c r="V173" s="191"/>
      <c r="W173" s="191"/>
      <c r="X173" s="191"/>
      <c r="Y173" s="191"/>
      <c r="Z173" s="191"/>
    </row>
    <row r="174" ht="12.0" customHeight="1">
      <c r="A174" s="191"/>
      <c r="B174" s="191"/>
      <c r="C174" s="191"/>
      <c r="D174" s="191"/>
      <c r="E174" s="191"/>
      <c r="F174" s="191"/>
      <c r="G174" s="191"/>
      <c r="H174" s="191"/>
      <c r="I174" s="191"/>
      <c r="J174" s="191"/>
      <c r="K174" s="191"/>
      <c r="L174" s="191"/>
      <c r="M174" s="191"/>
      <c r="N174" s="191"/>
      <c r="O174" s="191"/>
      <c r="P174" s="191"/>
      <c r="Q174" s="191"/>
      <c r="R174" s="191"/>
      <c r="S174" s="191"/>
      <c r="T174" s="191"/>
      <c r="U174" s="191"/>
      <c r="V174" s="191"/>
      <c r="W174" s="191"/>
      <c r="X174" s="191"/>
      <c r="Y174" s="191"/>
      <c r="Z174" s="191"/>
    </row>
    <row r="175" ht="12.0" customHeight="1">
      <c r="A175" s="191"/>
      <c r="B175" s="191"/>
      <c r="C175" s="191"/>
      <c r="D175" s="191"/>
      <c r="E175" s="191"/>
      <c r="F175" s="191"/>
      <c r="G175" s="191"/>
      <c r="H175" s="191"/>
      <c r="I175" s="191"/>
      <c r="J175" s="191"/>
      <c r="K175" s="191"/>
      <c r="L175" s="191"/>
      <c r="M175" s="191"/>
      <c r="N175" s="191"/>
      <c r="O175" s="191"/>
      <c r="P175" s="191"/>
      <c r="Q175" s="191"/>
      <c r="R175" s="191"/>
      <c r="S175" s="191"/>
      <c r="T175" s="191"/>
      <c r="U175" s="191"/>
      <c r="V175" s="191"/>
      <c r="W175" s="191"/>
      <c r="X175" s="191"/>
      <c r="Y175" s="191"/>
      <c r="Z175" s="191"/>
    </row>
    <row r="176" ht="12.0" customHeight="1">
      <c r="A176" s="191"/>
      <c r="B176" s="191"/>
      <c r="C176" s="191"/>
      <c r="D176" s="191"/>
      <c r="E176" s="191"/>
      <c r="F176" s="191"/>
      <c r="G176" s="191"/>
      <c r="H176" s="191"/>
      <c r="I176" s="191"/>
      <c r="J176" s="191"/>
      <c r="K176" s="191"/>
      <c r="L176" s="191"/>
      <c r="M176" s="191"/>
      <c r="N176" s="191"/>
      <c r="O176" s="191"/>
      <c r="P176" s="191"/>
      <c r="Q176" s="191"/>
      <c r="R176" s="191"/>
      <c r="S176" s="191"/>
      <c r="T176" s="191"/>
      <c r="U176" s="191"/>
      <c r="V176" s="191"/>
      <c r="W176" s="191"/>
      <c r="X176" s="191"/>
      <c r="Y176" s="191"/>
      <c r="Z176" s="191"/>
    </row>
    <row r="177" ht="12.0" customHeight="1">
      <c r="A177" s="191"/>
      <c r="B177" s="191"/>
      <c r="C177" s="191"/>
      <c r="D177" s="191"/>
      <c r="E177" s="191"/>
      <c r="F177" s="191"/>
      <c r="G177" s="191"/>
      <c r="H177" s="191"/>
      <c r="I177" s="191"/>
      <c r="J177" s="191"/>
      <c r="K177" s="191"/>
      <c r="L177" s="191"/>
      <c r="M177" s="191"/>
      <c r="N177" s="191"/>
      <c r="O177" s="191"/>
      <c r="P177" s="191"/>
      <c r="Q177" s="191"/>
      <c r="R177" s="191"/>
      <c r="S177" s="191"/>
      <c r="T177" s="191"/>
      <c r="U177" s="191"/>
      <c r="V177" s="191"/>
      <c r="W177" s="191"/>
      <c r="X177" s="191"/>
      <c r="Y177" s="191"/>
      <c r="Z177" s="191"/>
    </row>
    <row r="178" ht="12.0" customHeight="1">
      <c r="A178" s="191"/>
      <c r="B178" s="191"/>
      <c r="C178" s="191"/>
      <c r="D178" s="191"/>
      <c r="E178" s="191"/>
      <c r="F178" s="191"/>
      <c r="G178" s="191"/>
      <c r="H178" s="191"/>
      <c r="I178" s="191"/>
      <c r="J178" s="191"/>
      <c r="K178" s="191"/>
      <c r="L178" s="191"/>
      <c r="M178" s="191"/>
      <c r="N178" s="191"/>
      <c r="O178" s="191"/>
      <c r="P178" s="191"/>
      <c r="Q178" s="191"/>
      <c r="R178" s="191"/>
      <c r="S178" s="191"/>
      <c r="T178" s="191"/>
      <c r="U178" s="191"/>
      <c r="V178" s="191"/>
      <c r="W178" s="191"/>
      <c r="X178" s="191"/>
      <c r="Y178" s="191"/>
      <c r="Z178" s="191"/>
    </row>
    <row r="179" ht="12.0" customHeight="1">
      <c r="A179" s="191"/>
      <c r="B179" s="191"/>
      <c r="C179" s="191"/>
      <c r="D179" s="191"/>
      <c r="E179" s="191"/>
      <c r="F179" s="191"/>
      <c r="G179" s="191"/>
      <c r="H179" s="191"/>
      <c r="I179" s="191"/>
      <c r="J179" s="191"/>
      <c r="K179" s="191"/>
      <c r="L179" s="191"/>
      <c r="M179" s="191"/>
      <c r="N179" s="191"/>
      <c r="O179" s="191"/>
      <c r="P179" s="191"/>
      <c r="Q179" s="191"/>
      <c r="R179" s="191"/>
      <c r="S179" s="191"/>
      <c r="T179" s="191"/>
      <c r="U179" s="191"/>
      <c r="V179" s="191"/>
      <c r="W179" s="191"/>
      <c r="X179" s="191"/>
      <c r="Y179" s="191"/>
      <c r="Z179" s="191"/>
    </row>
    <row r="180" ht="12.0" customHeight="1">
      <c r="A180" s="191"/>
      <c r="B180" s="191"/>
      <c r="C180" s="191"/>
      <c r="D180" s="191"/>
      <c r="E180" s="191"/>
      <c r="F180" s="191"/>
      <c r="G180" s="191"/>
      <c r="H180" s="191"/>
      <c r="I180" s="191"/>
      <c r="J180" s="191"/>
      <c r="K180" s="191"/>
      <c r="L180" s="191"/>
      <c r="M180" s="191"/>
      <c r="N180" s="191"/>
      <c r="O180" s="191"/>
      <c r="P180" s="191"/>
      <c r="Q180" s="191"/>
      <c r="R180" s="191"/>
      <c r="S180" s="191"/>
      <c r="T180" s="191"/>
      <c r="U180" s="191"/>
      <c r="V180" s="191"/>
      <c r="W180" s="191"/>
      <c r="X180" s="191"/>
      <c r="Y180" s="191"/>
      <c r="Z180" s="191"/>
    </row>
    <row r="181" ht="12.0" customHeight="1">
      <c r="A181" s="191"/>
      <c r="B181" s="191"/>
      <c r="C181" s="191"/>
      <c r="D181" s="191"/>
      <c r="E181" s="191"/>
      <c r="F181" s="191"/>
      <c r="G181" s="191"/>
      <c r="H181" s="191"/>
      <c r="I181" s="191"/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  <c r="T181" s="191"/>
      <c r="U181" s="191"/>
      <c r="V181" s="191"/>
      <c r="W181" s="191"/>
      <c r="X181" s="191"/>
      <c r="Y181" s="191"/>
      <c r="Z181" s="191"/>
    </row>
    <row r="182" ht="12.0" customHeight="1">
      <c r="A182" s="191"/>
      <c r="B182" s="191"/>
      <c r="C182" s="191"/>
      <c r="D182" s="191"/>
      <c r="E182" s="191"/>
      <c r="F182" s="191"/>
      <c r="G182" s="191"/>
      <c r="H182" s="191"/>
      <c r="I182" s="191"/>
      <c r="J182" s="191"/>
      <c r="K182" s="191"/>
      <c r="L182" s="191"/>
      <c r="M182" s="191"/>
      <c r="N182" s="191"/>
      <c r="O182" s="191"/>
      <c r="P182" s="191"/>
      <c r="Q182" s="191"/>
      <c r="R182" s="191"/>
      <c r="S182" s="191"/>
      <c r="T182" s="191"/>
      <c r="U182" s="191"/>
      <c r="V182" s="191"/>
      <c r="W182" s="191"/>
      <c r="X182" s="191"/>
      <c r="Y182" s="191"/>
      <c r="Z182" s="191"/>
    </row>
    <row r="183" ht="12.0" customHeight="1">
      <c r="A183" s="191"/>
      <c r="B183" s="191"/>
      <c r="C183" s="191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  <c r="Z183" s="191"/>
    </row>
    <row r="184" ht="12.0" customHeight="1">
      <c r="A184" s="191"/>
      <c r="B184" s="191"/>
      <c r="C184" s="191"/>
      <c r="D184" s="191"/>
      <c r="E184" s="191"/>
      <c r="F184" s="191"/>
      <c r="G184" s="191"/>
      <c r="H184" s="191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191"/>
      <c r="U184" s="191"/>
      <c r="V184" s="191"/>
      <c r="W184" s="191"/>
      <c r="X184" s="191"/>
      <c r="Y184" s="191"/>
      <c r="Z184" s="191"/>
    </row>
    <row r="185" ht="12.0" customHeight="1">
      <c r="A185" s="191"/>
      <c r="B185" s="191"/>
      <c r="C185" s="191"/>
      <c r="D185" s="191"/>
      <c r="E185" s="191"/>
      <c r="F185" s="191"/>
      <c r="G185" s="191"/>
      <c r="H185" s="191"/>
      <c r="I185" s="191"/>
      <c r="J185" s="191"/>
      <c r="K185" s="191"/>
      <c r="L185" s="191"/>
      <c r="M185" s="191"/>
      <c r="N185" s="191"/>
      <c r="O185" s="191"/>
      <c r="P185" s="191"/>
      <c r="Q185" s="191"/>
      <c r="R185" s="191"/>
      <c r="S185" s="191"/>
      <c r="T185" s="191"/>
      <c r="U185" s="191"/>
      <c r="V185" s="191"/>
      <c r="W185" s="191"/>
      <c r="X185" s="191"/>
      <c r="Y185" s="191"/>
      <c r="Z185" s="191"/>
    </row>
    <row r="186" ht="12.0" customHeight="1">
      <c r="A186" s="191"/>
      <c r="B186" s="191"/>
      <c r="C186" s="191"/>
      <c r="D186" s="191"/>
      <c r="E186" s="191"/>
      <c r="F186" s="191"/>
      <c r="G186" s="191"/>
      <c r="H186" s="191"/>
      <c r="I186" s="191"/>
      <c r="J186" s="191"/>
      <c r="K186" s="191"/>
      <c r="L186" s="191"/>
      <c r="M186" s="191"/>
      <c r="N186" s="191"/>
      <c r="O186" s="191"/>
      <c r="P186" s="191"/>
      <c r="Q186" s="191"/>
      <c r="R186" s="191"/>
      <c r="S186" s="191"/>
      <c r="T186" s="191"/>
      <c r="U186" s="191"/>
      <c r="V186" s="191"/>
      <c r="W186" s="191"/>
      <c r="X186" s="191"/>
      <c r="Y186" s="191"/>
      <c r="Z186" s="191"/>
    </row>
    <row r="187" ht="12.0" customHeight="1">
      <c r="A187" s="191"/>
      <c r="B187" s="191"/>
      <c r="C187" s="191"/>
      <c r="D187" s="191"/>
      <c r="E187" s="191"/>
      <c r="F187" s="191"/>
      <c r="G187" s="191"/>
      <c r="H187" s="191"/>
      <c r="I187" s="191"/>
      <c r="J187" s="191"/>
      <c r="K187" s="191"/>
      <c r="L187" s="191"/>
      <c r="M187" s="191"/>
      <c r="N187" s="191"/>
      <c r="O187" s="191"/>
      <c r="P187" s="191"/>
      <c r="Q187" s="191"/>
      <c r="R187" s="191"/>
      <c r="S187" s="191"/>
      <c r="T187" s="191"/>
      <c r="U187" s="191"/>
      <c r="V187" s="191"/>
      <c r="W187" s="191"/>
      <c r="X187" s="191"/>
      <c r="Y187" s="191"/>
      <c r="Z187" s="191"/>
    </row>
    <row r="188" ht="12.0" customHeight="1">
      <c r="A188" s="191"/>
      <c r="B188" s="191"/>
      <c r="C188" s="191"/>
      <c r="D188" s="191"/>
      <c r="E188" s="191"/>
      <c r="F188" s="191"/>
      <c r="G188" s="191"/>
      <c r="H188" s="191"/>
      <c r="I188" s="191"/>
      <c r="J188" s="191"/>
      <c r="K188" s="191"/>
      <c r="L188" s="191"/>
      <c r="M188" s="191"/>
      <c r="N188" s="191"/>
      <c r="O188" s="191"/>
      <c r="P188" s="191"/>
      <c r="Q188" s="191"/>
      <c r="R188" s="191"/>
      <c r="S188" s="191"/>
      <c r="T188" s="191"/>
      <c r="U188" s="191"/>
      <c r="V188" s="191"/>
      <c r="W188" s="191"/>
      <c r="X188" s="191"/>
      <c r="Y188" s="191"/>
      <c r="Z188" s="191"/>
    </row>
    <row r="189" ht="12.0" customHeight="1">
      <c r="A189" s="191"/>
      <c r="B189" s="191"/>
      <c r="C189" s="191"/>
      <c r="D189" s="191"/>
      <c r="E189" s="191"/>
      <c r="F189" s="191"/>
      <c r="G189" s="191"/>
      <c r="H189" s="191"/>
      <c r="I189" s="191"/>
      <c r="J189" s="191"/>
      <c r="K189" s="191"/>
      <c r="L189" s="191"/>
      <c r="M189" s="191"/>
      <c r="N189" s="191"/>
      <c r="O189" s="191"/>
      <c r="P189" s="191"/>
      <c r="Q189" s="191"/>
      <c r="R189" s="191"/>
      <c r="S189" s="191"/>
      <c r="T189" s="191"/>
      <c r="U189" s="191"/>
      <c r="V189" s="191"/>
      <c r="W189" s="191"/>
      <c r="X189" s="191"/>
      <c r="Y189" s="191"/>
      <c r="Z189" s="191"/>
    </row>
    <row r="190" ht="12.0" customHeight="1">
      <c r="A190" s="191"/>
      <c r="B190" s="191"/>
      <c r="C190" s="191"/>
      <c r="D190" s="191"/>
      <c r="E190" s="191"/>
      <c r="F190" s="191"/>
      <c r="G190" s="191"/>
      <c r="H190" s="191"/>
      <c r="I190" s="191"/>
      <c r="J190" s="191"/>
      <c r="K190" s="191"/>
      <c r="L190" s="191"/>
      <c r="M190" s="191"/>
      <c r="N190" s="191"/>
      <c r="O190" s="191"/>
      <c r="P190" s="191"/>
      <c r="Q190" s="191"/>
      <c r="R190" s="191"/>
      <c r="S190" s="191"/>
      <c r="T190" s="191"/>
      <c r="U190" s="191"/>
      <c r="V190" s="191"/>
      <c r="W190" s="191"/>
      <c r="X190" s="191"/>
      <c r="Y190" s="191"/>
      <c r="Z190" s="191"/>
    </row>
    <row r="191" ht="12.0" customHeight="1">
      <c r="A191" s="191"/>
      <c r="B191" s="191"/>
      <c r="C191" s="191"/>
      <c r="D191" s="191"/>
      <c r="E191" s="191"/>
      <c r="F191" s="191"/>
      <c r="G191" s="191"/>
      <c r="H191" s="191"/>
      <c r="I191" s="191"/>
      <c r="J191" s="191"/>
      <c r="K191" s="191"/>
      <c r="L191" s="191"/>
      <c r="M191" s="191"/>
      <c r="N191" s="191"/>
      <c r="O191" s="191"/>
      <c r="P191" s="191"/>
      <c r="Q191" s="191"/>
      <c r="R191" s="191"/>
      <c r="S191" s="191"/>
      <c r="T191" s="191"/>
      <c r="U191" s="191"/>
      <c r="V191" s="191"/>
      <c r="W191" s="191"/>
      <c r="X191" s="191"/>
      <c r="Y191" s="191"/>
      <c r="Z191" s="191"/>
    </row>
    <row r="192" ht="12.0" customHeight="1">
      <c r="A192" s="191"/>
      <c r="B192" s="191"/>
      <c r="C192" s="191"/>
      <c r="D192" s="191"/>
      <c r="E192" s="191"/>
      <c r="F192" s="191"/>
      <c r="G192" s="191"/>
      <c r="H192" s="191"/>
      <c r="I192" s="191"/>
      <c r="J192" s="191"/>
      <c r="K192" s="191"/>
      <c r="L192" s="191"/>
      <c r="M192" s="191"/>
      <c r="N192" s="191"/>
      <c r="O192" s="191"/>
      <c r="P192" s="191"/>
      <c r="Q192" s="191"/>
      <c r="R192" s="191"/>
      <c r="S192" s="191"/>
      <c r="T192" s="191"/>
      <c r="U192" s="191"/>
      <c r="V192" s="191"/>
      <c r="W192" s="191"/>
      <c r="X192" s="191"/>
      <c r="Y192" s="191"/>
      <c r="Z192" s="191"/>
    </row>
    <row r="193" ht="12.0" customHeight="1">
      <c r="A193" s="191"/>
      <c r="B193" s="191"/>
      <c r="C193" s="191"/>
      <c r="D193" s="191"/>
      <c r="E193" s="191"/>
      <c r="F193" s="191"/>
      <c r="G193" s="191"/>
      <c r="H193" s="191"/>
      <c r="I193" s="191"/>
      <c r="J193" s="191"/>
      <c r="K193" s="191"/>
      <c r="L193" s="191"/>
      <c r="M193" s="191"/>
      <c r="N193" s="191"/>
      <c r="O193" s="191"/>
      <c r="P193" s="191"/>
      <c r="Q193" s="191"/>
      <c r="R193" s="191"/>
      <c r="S193" s="191"/>
      <c r="T193" s="191"/>
      <c r="U193" s="191"/>
      <c r="V193" s="191"/>
      <c r="W193" s="191"/>
      <c r="X193" s="191"/>
      <c r="Y193" s="191"/>
      <c r="Z193" s="191"/>
    </row>
    <row r="194" ht="12.0" customHeight="1">
      <c r="A194" s="191"/>
      <c r="B194" s="191"/>
      <c r="C194" s="191"/>
      <c r="D194" s="191"/>
      <c r="E194" s="191"/>
      <c r="F194" s="191"/>
      <c r="G194" s="191"/>
      <c r="H194" s="191"/>
      <c r="I194" s="191"/>
      <c r="J194" s="191"/>
      <c r="K194" s="191"/>
      <c r="L194" s="191"/>
      <c r="M194" s="191"/>
      <c r="N194" s="191"/>
      <c r="O194" s="191"/>
      <c r="P194" s="191"/>
      <c r="Q194" s="191"/>
      <c r="R194" s="191"/>
      <c r="S194" s="191"/>
      <c r="T194" s="191"/>
      <c r="U194" s="191"/>
      <c r="V194" s="191"/>
      <c r="W194" s="191"/>
      <c r="X194" s="191"/>
      <c r="Y194" s="191"/>
      <c r="Z194" s="191"/>
    </row>
    <row r="195" ht="12.0" customHeight="1">
      <c r="A195" s="191"/>
      <c r="B195" s="191"/>
      <c r="C195" s="191"/>
      <c r="D195" s="191"/>
      <c r="E195" s="191"/>
      <c r="F195" s="191"/>
      <c r="G195" s="191"/>
      <c r="H195" s="191"/>
      <c r="I195" s="191"/>
      <c r="J195" s="191"/>
      <c r="K195" s="191"/>
      <c r="L195" s="191"/>
      <c r="M195" s="191"/>
      <c r="N195" s="191"/>
      <c r="O195" s="191"/>
      <c r="P195" s="191"/>
      <c r="Q195" s="191"/>
      <c r="R195" s="191"/>
      <c r="S195" s="191"/>
      <c r="T195" s="191"/>
      <c r="U195" s="191"/>
      <c r="V195" s="191"/>
      <c r="W195" s="191"/>
      <c r="X195" s="191"/>
      <c r="Y195" s="191"/>
      <c r="Z195" s="191"/>
    </row>
    <row r="196" ht="12.0" customHeight="1">
      <c r="A196" s="191"/>
      <c r="B196" s="191"/>
      <c r="C196" s="191"/>
      <c r="D196" s="191"/>
      <c r="E196" s="191"/>
      <c r="F196" s="191"/>
      <c r="G196" s="191"/>
      <c r="H196" s="191"/>
      <c r="I196" s="191"/>
      <c r="J196" s="191"/>
      <c r="K196" s="191"/>
      <c r="L196" s="191"/>
      <c r="M196" s="191"/>
      <c r="N196" s="191"/>
      <c r="O196" s="191"/>
      <c r="P196" s="191"/>
      <c r="Q196" s="191"/>
      <c r="R196" s="191"/>
      <c r="S196" s="191"/>
      <c r="T196" s="191"/>
      <c r="U196" s="191"/>
      <c r="V196" s="191"/>
      <c r="W196" s="191"/>
      <c r="X196" s="191"/>
      <c r="Y196" s="191"/>
      <c r="Z196" s="191"/>
    </row>
    <row r="197" ht="12.0" customHeight="1">
      <c r="A197" s="191"/>
      <c r="B197" s="191"/>
      <c r="C197" s="191"/>
      <c r="D197" s="191"/>
      <c r="E197" s="191"/>
      <c r="F197" s="191"/>
      <c r="G197" s="191"/>
      <c r="H197" s="191"/>
      <c r="I197" s="191"/>
      <c r="J197" s="191"/>
      <c r="K197" s="191"/>
      <c r="L197" s="191"/>
      <c r="M197" s="191"/>
      <c r="N197" s="191"/>
      <c r="O197" s="191"/>
      <c r="P197" s="191"/>
      <c r="Q197" s="191"/>
      <c r="R197" s="191"/>
      <c r="S197" s="191"/>
      <c r="T197" s="191"/>
      <c r="U197" s="191"/>
      <c r="V197" s="191"/>
      <c r="W197" s="191"/>
      <c r="X197" s="191"/>
      <c r="Y197" s="191"/>
      <c r="Z197" s="191"/>
    </row>
    <row r="198" ht="12.0" customHeight="1">
      <c r="A198" s="191"/>
      <c r="B198" s="191"/>
      <c r="C198" s="191"/>
      <c r="D198" s="191"/>
      <c r="E198" s="191"/>
      <c r="F198" s="191"/>
      <c r="G198" s="191"/>
      <c r="H198" s="191"/>
      <c r="I198" s="191"/>
      <c r="J198" s="191"/>
      <c r="K198" s="191"/>
      <c r="L198" s="191"/>
      <c r="M198" s="191"/>
      <c r="N198" s="191"/>
      <c r="O198" s="191"/>
      <c r="P198" s="191"/>
      <c r="Q198" s="191"/>
      <c r="R198" s="191"/>
      <c r="S198" s="191"/>
      <c r="T198" s="191"/>
      <c r="U198" s="191"/>
      <c r="V198" s="191"/>
      <c r="W198" s="191"/>
      <c r="X198" s="191"/>
      <c r="Y198" s="191"/>
      <c r="Z198" s="191"/>
    </row>
    <row r="199" ht="12.0" customHeight="1">
      <c r="A199" s="191"/>
      <c r="B199" s="191"/>
      <c r="C199" s="191"/>
      <c r="D199" s="191"/>
      <c r="E199" s="191"/>
      <c r="F199" s="191"/>
      <c r="G199" s="191"/>
      <c r="H199" s="191"/>
      <c r="I199" s="191"/>
      <c r="J199" s="191"/>
      <c r="K199" s="191"/>
      <c r="L199" s="191"/>
      <c r="M199" s="191"/>
      <c r="N199" s="191"/>
      <c r="O199" s="191"/>
      <c r="P199" s="191"/>
      <c r="Q199" s="191"/>
      <c r="R199" s="191"/>
      <c r="S199" s="191"/>
      <c r="T199" s="191"/>
      <c r="U199" s="191"/>
      <c r="V199" s="191"/>
      <c r="W199" s="191"/>
      <c r="X199" s="191"/>
      <c r="Y199" s="191"/>
      <c r="Z199" s="191"/>
    </row>
    <row r="200" ht="12.0" customHeight="1">
      <c r="A200" s="191"/>
      <c r="B200" s="191"/>
      <c r="C200" s="191"/>
      <c r="D200" s="191"/>
      <c r="E200" s="191"/>
      <c r="F200" s="191"/>
      <c r="G200" s="191"/>
      <c r="H200" s="191"/>
      <c r="I200" s="191"/>
      <c r="J200" s="191"/>
      <c r="K200" s="191"/>
      <c r="L200" s="191"/>
      <c r="M200" s="191"/>
      <c r="N200" s="191"/>
      <c r="O200" s="191"/>
      <c r="P200" s="191"/>
      <c r="Q200" s="191"/>
      <c r="R200" s="191"/>
      <c r="S200" s="191"/>
      <c r="T200" s="191"/>
      <c r="U200" s="191"/>
      <c r="V200" s="191"/>
      <c r="W200" s="191"/>
      <c r="X200" s="191"/>
      <c r="Y200" s="191"/>
      <c r="Z200" s="191"/>
    </row>
    <row r="201" ht="12.0" customHeight="1">
      <c r="A201" s="191"/>
      <c r="B201" s="191"/>
      <c r="C201" s="191"/>
      <c r="D201" s="191"/>
      <c r="E201" s="191"/>
      <c r="F201" s="191"/>
      <c r="G201" s="191"/>
      <c r="H201" s="191"/>
      <c r="I201" s="191"/>
      <c r="J201" s="191"/>
      <c r="K201" s="191"/>
      <c r="L201" s="191"/>
      <c r="M201" s="191"/>
      <c r="N201" s="191"/>
      <c r="O201" s="191"/>
      <c r="P201" s="191"/>
      <c r="Q201" s="191"/>
      <c r="R201" s="191"/>
      <c r="S201" s="191"/>
      <c r="T201" s="191"/>
      <c r="U201" s="191"/>
      <c r="V201" s="191"/>
      <c r="W201" s="191"/>
      <c r="X201" s="191"/>
      <c r="Y201" s="191"/>
      <c r="Z201" s="191"/>
    </row>
    <row r="202" ht="12.0" customHeight="1">
      <c r="A202" s="191"/>
      <c r="B202" s="191"/>
      <c r="C202" s="191"/>
      <c r="D202" s="191"/>
      <c r="E202" s="191"/>
      <c r="F202" s="191"/>
      <c r="G202" s="191"/>
      <c r="H202" s="191"/>
      <c r="I202" s="191"/>
      <c r="J202" s="191"/>
      <c r="K202" s="191"/>
      <c r="L202" s="191"/>
      <c r="M202" s="191"/>
      <c r="N202" s="191"/>
      <c r="O202" s="191"/>
      <c r="P202" s="191"/>
      <c r="Q202" s="191"/>
      <c r="R202" s="191"/>
      <c r="S202" s="191"/>
      <c r="T202" s="191"/>
      <c r="U202" s="191"/>
      <c r="V202" s="191"/>
      <c r="W202" s="191"/>
      <c r="X202" s="191"/>
      <c r="Y202" s="191"/>
      <c r="Z202" s="191"/>
    </row>
    <row r="203" ht="12.0" customHeight="1">
      <c r="A203" s="191"/>
      <c r="B203" s="191"/>
      <c r="C203" s="191"/>
      <c r="D203" s="191"/>
      <c r="E203" s="191"/>
      <c r="F203" s="191"/>
      <c r="G203" s="191"/>
      <c r="H203" s="191"/>
      <c r="I203" s="191"/>
      <c r="J203" s="191"/>
      <c r="K203" s="191"/>
      <c r="L203" s="191"/>
      <c r="M203" s="191"/>
      <c r="N203" s="191"/>
      <c r="O203" s="191"/>
      <c r="P203" s="191"/>
      <c r="Q203" s="191"/>
      <c r="R203" s="191"/>
      <c r="S203" s="191"/>
      <c r="T203" s="191"/>
      <c r="U203" s="191"/>
      <c r="V203" s="191"/>
      <c r="W203" s="191"/>
      <c r="X203" s="191"/>
      <c r="Y203" s="191"/>
      <c r="Z203" s="191"/>
    </row>
    <row r="204" ht="12.0" customHeight="1">
      <c r="A204" s="191"/>
      <c r="B204" s="191"/>
      <c r="C204" s="191"/>
      <c r="D204" s="191"/>
      <c r="E204" s="191"/>
      <c r="F204" s="191"/>
      <c r="G204" s="191"/>
      <c r="H204" s="191"/>
      <c r="I204" s="191"/>
      <c r="J204" s="191"/>
      <c r="K204" s="191"/>
      <c r="L204" s="191"/>
      <c r="M204" s="191"/>
      <c r="N204" s="191"/>
      <c r="O204" s="191"/>
      <c r="P204" s="191"/>
      <c r="Q204" s="191"/>
      <c r="R204" s="191"/>
      <c r="S204" s="191"/>
      <c r="T204" s="191"/>
      <c r="U204" s="191"/>
      <c r="V204" s="191"/>
      <c r="W204" s="191"/>
      <c r="X204" s="191"/>
      <c r="Y204" s="191"/>
      <c r="Z204" s="191"/>
    </row>
    <row r="205" ht="12.0" customHeight="1">
      <c r="A205" s="191"/>
      <c r="B205" s="191"/>
      <c r="C205" s="191"/>
      <c r="D205" s="191"/>
      <c r="E205" s="191"/>
      <c r="F205" s="191"/>
      <c r="G205" s="191"/>
      <c r="H205" s="191"/>
      <c r="I205" s="191"/>
      <c r="J205" s="191"/>
      <c r="K205" s="191"/>
      <c r="L205" s="191"/>
      <c r="M205" s="191"/>
      <c r="N205" s="191"/>
      <c r="O205" s="191"/>
      <c r="P205" s="191"/>
      <c r="Q205" s="191"/>
      <c r="R205" s="191"/>
      <c r="S205" s="191"/>
      <c r="T205" s="191"/>
      <c r="U205" s="191"/>
      <c r="V205" s="191"/>
      <c r="W205" s="191"/>
      <c r="X205" s="191"/>
      <c r="Y205" s="191"/>
      <c r="Z205" s="191"/>
    </row>
    <row r="206" ht="12.0" customHeight="1">
      <c r="A206" s="191"/>
      <c r="B206" s="191"/>
      <c r="C206" s="191"/>
      <c r="D206" s="191"/>
      <c r="E206" s="191"/>
      <c r="F206" s="191"/>
      <c r="G206" s="191"/>
      <c r="H206" s="191"/>
      <c r="I206" s="191"/>
      <c r="J206" s="191"/>
      <c r="K206" s="191"/>
      <c r="L206" s="191"/>
      <c r="M206" s="191"/>
      <c r="N206" s="191"/>
      <c r="O206" s="191"/>
      <c r="P206" s="191"/>
      <c r="Q206" s="191"/>
      <c r="R206" s="191"/>
      <c r="S206" s="191"/>
      <c r="T206" s="191"/>
      <c r="U206" s="191"/>
      <c r="V206" s="191"/>
      <c r="W206" s="191"/>
      <c r="X206" s="191"/>
      <c r="Y206" s="191"/>
      <c r="Z206" s="191"/>
    </row>
    <row r="207" ht="12.0" customHeight="1">
      <c r="A207" s="191"/>
      <c r="B207" s="191"/>
      <c r="C207" s="191"/>
      <c r="D207" s="191"/>
      <c r="E207" s="191"/>
      <c r="F207" s="191"/>
      <c r="G207" s="191"/>
      <c r="H207" s="191"/>
      <c r="I207" s="191"/>
      <c r="J207" s="191"/>
      <c r="K207" s="191"/>
      <c r="L207" s="191"/>
      <c r="M207" s="191"/>
      <c r="N207" s="191"/>
      <c r="O207" s="191"/>
      <c r="P207" s="191"/>
      <c r="Q207" s="191"/>
      <c r="R207" s="191"/>
      <c r="S207" s="191"/>
      <c r="T207" s="191"/>
      <c r="U207" s="191"/>
      <c r="V207" s="191"/>
      <c r="W207" s="191"/>
      <c r="X207" s="191"/>
      <c r="Y207" s="191"/>
      <c r="Z207" s="191"/>
    </row>
    <row r="208" ht="12.0" customHeight="1">
      <c r="A208" s="191"/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91"/>
      <c r="Y208" s="191"/>
      <c r="Z208" s="191"/>
    </row>
    <row r="209" ht="12.0" customHeight="1">
      <c r="A209" s="191"/>
      <c r="B209" s="191"/>
      <c r="C209" s="191"/>
      <c r="D209" s="191"/>
      <c r="E209" s="191"/>
      <c r="F209" s="191"/>
      <c r="G209" s="191"/>
      <c r="H209" s="191"/>
      <c r="I209" s="191"/>
      <c r="J209" s="191"/>
      <c r="K209" s="191"/>
      <c r="L209" s="191"/>
      <c r="M209" s="191"/>
      <c r="N209" s="191"/>
      <c r="O209" s="191"/>
      <c r="P209" s="191"/>
      <c r="Q209" s="191"/>
      <c r="R209" s="191"/>
      <c r="S209" s="191"/>
      <c r="T209" s="191"/>
      <c r="U209" s="191"/>
      <c r="V209" s="191"/>
      <c r="W209" s="191"/>
      <c r="X209" s="191"/>
      <c r="Y209" s="191"/>
      <c r="Z209" s="191"/>
    </row>
    <row r="210" ht="12.0" customHeight="1">
      <c r="A210" s="191"/>
      <c r="B210" s="191"/>
      <c r="C210" s="191"/>
      <c r="D210" s="191"/>
      <c r="E210" s="191"/>
      <c r="F210" s="191"/>
      <c r="G210" s="191"/>
      <c r="H210" s="191"/>
      <c r="I210" s="191"/>
      <c r="J210" s="191"/>
      <c r="K210" s="191"/>
      <c r="L210" s="191"/>
      <c r="M210" s="191"/>
      <c r="N210" s="191"/>
      <c r="O210" s="191"/>
      <c r="P210" s="191"/>
      <c r="Q210" s="191"/>
      <c r="R210" s="191"/>
      <c r="S210" s="191"/>
      <c r="T210" s="191"/>
      <c r="U210" s="191"/>
      <c r="V210" s="191"/>
      <c r="W210" s="191"/>
      <c r="X210" s="191"/>
      <c r="Y210" s="191"/>
      <c r="Z210" s="191"/>
    </row>
    <row r="211" ht="12.0" customHeight="1">
      <c r="A211" s="191"/>
      <c r="B211" s="191"/>
      <c r="C211" s="191"/>
      <c r="D211" s="191"/>
      <c r="E211" s="191"/>
      <c r="F211" s="191"/>
      <c r="G211" s="191"/>
      <c r="H211" s="191"/>
      <c r="I211" s="191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</row>
    <row r="212" ht="12.0" customHeight="1">
      <c r="A212" s="191"/>
      <c r="B212" s="191"/>
      <c r="C212" s="191"/>
      <c r="D212" s="191"/>
      <c r="E212" s="191"/>
      <c r="F212" s="191"/>
      <c r="G212" s="191"/>
      <c r="H212" s="191"/>
      <c r="I212" s="191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</row>
    <row r="213" ht="12.0" customHeight="1">
      <c r="A213" s="191"/>
      <c r="B213" s="191"/>
      <c r="C213" s="191"/>
      <c r="D213" s="191"/>
      <c r="E213" s="191"/>
      <c r="F213" s="191"/>
      <c r="G213" s="191"/>
      <c r="H213" s="191"/>
      <c r="I213" s="191"/>
      <c r="J213" s="191"/>
      <c r="K213" s="191"/>
      <c r="L213" s="191"/>
      <c r="M213" s="191"/>
      <c r="N213" s="191"/>
      <c r="O213" s="191"/>
      <c r="P213" s="191"/>
      <c r="Q213" s="191"/>
      <c r="R213" s="191"/>
      <c r="S213" s="191"/>
      <c r="T213" s="191"/>
      <c r="U213" s="191"/>
      <c r="V213" s="191"/>
      <c r="W213" s="191"/>
      <c r="X213" s="191"/>
      <c r="Y213" s="191"/>
      <c r="Z213" s="191"/>
    </row>
    <row r="214" ht="12.0" customHeight="1">
      <c r="A214" s="191"/>
      <c r="B214" s="191"/>
      <c r="C214" s="191"/>
      <c r="D214" s="191"/>
      <c r="E214" s="191"/>
      <c r="F214" s="191"/>
      <c r="G214" s="191"/>
      <c r="H214" s="191"/>
      <c r="I214" s="191"/>
      <c r="J214" s="191"/>
      <c r="K214" s="191"/>
      <c r="L214" s="191"/>
      <c r="M214" s="191"/>
      <c r="N214" s="191"/>
      <c r="O214" s="191"/>
      <c r="P214" s="191"/>
      <c r="Q214" s="191"/>
      <c r="R214" s="191"/>
      <c r="S214" s="191"/>
      <c r="T214" s="191"/>
      <c r="U214" s="191"/>
      <c r="V214" s="191"/>
      <c r="W214" s="191"/>
      <c r="X214" s="191"/>
      <c r="Y214" s="191"/>
      <c r="Z214" s="191"/>
    </row>
    <row r="215" ht="12.0" customHeight="1">
      <c r="A215" s="191"/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91"/>
      <c r="Y215" s="191"/>
      <c r="Z215" s="191"/>
    </row>
    <row r="216" ht="12.0" customHeight="1">
      <c r="A216" s="191"/>
      <c r="B216" s="191"/>
      <c r="C216" s="191"/>
      <c r="D216" s="191"/>
      <c r="E216" s="191"/>
      <c r="F216" s="191"/>
      <c r="G216" s="191"/>
      <c r="H216" s="191"/>
      <c r="I216" s="191"/>
      <c r="J216" s="191"/>
      <c r="K216" s="191"/>
      <c r="L216" s="191"/>
      <c r="M216" s="191"/>
      <c r="N216" s="191"/>
      <c r="O216" s="191"/>
      <c r="P216" s="191"/>
      <c r="Q216" s="191"/>
      <c r="R216" s="191"/>
      <c r="S216" s="191"/>
      <c r="T216" s="191"/>
      <c r="U216" s="191"/>
      <c r="V216" s="191"/>
      <c r="W216" s="191"/>
      <c r="X216" s="191"/>
      <c r="Y216" s="191"/>
      <c r="Z216" s="191"/>
    </row>
    <row r="217" ht="12.0" customHeight="1">
      <c r="A217" s="191"/>
      <c r="B217" s="191"/>
      <c r="C217" s="191"/>
      <c r="D217" s="191"/>
      <c r="E217" s="191"/>
      <c r="F217" s="191"/>
      <c r="G217" s="191"/>
      <c r="H217" s="191"/>
      <c r="I217" s="191"/>
      <c r="J217" s="191"/>
      <c r="K217" s="191"/>
      <c r="L217" s="191"/>
      <c r="M217" s="191"/>
      <c r="N217" s="191"/>
      <c r="O217" s="191"/>
      <c r="P217" s="191"/>
      <c r="Q217" s="191"/>
      <c r="R217" s="191"/>
      <c r="S217" s="191"/>
      <c r="T217" s="191"/>
      <c r="U217" s="191"/>
      <c r="V217" s="191"/>
      <c r="W217" s="191"/>
      <c r="X217" s="191"/>
      <c r="Y217" s="191"/>
      <c r="Z217" s="191"/>
    </row>
    <row r="218" ht="12.0" customHeight="1">
      <c r="A218" s="191"/>
      <c r="B218" s="191"/>
      <c r="C218" s="191"/>
      <c r="D218" s="191"/>
      <c r="E218" s="191"/>
      <c r="F218" s="191"/>
      <c r="G218" s="191"/>
      <c r="H218" s="191"/>
      <c r="I218" s="191"/>
      <c r="J218" s="191"/>
      <c r="K218" s="191"/>
      <c r="L218" s="191"/>
      <c r="M218" s="191"/>
      <c r="N218" s="191"/>
      <c r="O218" s="191"/>
      <c r="P218" s="191"/>
      <c r="Q218" s="191"/>
      <c r="R218" s="191"/>
      <c r="S218" s="191"/>
      <c r="T218" s="191"/>
      <c r="U218" s="191"/>
      <c r="V218" s="191"/>
      <c r="W218" s="191"/>
      <c r="X218" s="191"/>
      <c r="Y218" s="191"/>
      <c r="Z218" s="191"/>
    </row>
    <row r="219" ht="12.0" customHeight="1">
      <c r="A219" s="191"/>
      <c r="B219" s="191"/>
      <c r="C219" s="191"/>
      <c r="D219" s="191"/>
      <c r="E219" s="191"/>
      <c r="F219" s="191"/>
      <c r="G219" s="191"/>
      <c r="H219" s="191"/>
      <c r="I219" s="191"/>
      <c r="J219" s="191"/>
      <c r="K219" s="191"/>
      <c r="L219" s="191"/>
      <c r="M219" s="191"/>
      <c r="N219" s="191"/>
      <c r="O219" s="191"/>
      <c r="P219" s="191"/>
      <c r="Q219" s="191"/>
      <c r="R219" s="191"/>
      <c r="S219" s="191"/>
      <c r="T219" s="191"/>
      <c r="U219" s="191"/>
      <c r="V219" s="191"/>
      <c r="W219" s="191"/>
      <c r="X219" s="191"/>
      <c r="Y219" s="191"/>
      <c r="Z219" s="191"/>
    </row>
    <row r="220" ht="12.0" customHeight="1">
      <c r="A220" s="191"/>
      <c r="B220" s="191"/>
      <c r="C220" s="191"/>
      <c r="D220" s="191"/>
      <c r="E220" s="191"/>
      <c r="F220" s="191"/>
      <c r="G220" s="191"/>
      <c r="H220" s="191"/>
      <c r="I220" s="191"/>
      <c r="J220" s="191"/>
      <c r="K220" s="191"/>
      <c r="L220" s="191"/>
      <c r="M220" s="191"/>
      <c r="N220" s="191"/>
      <c r="O220" s="191"/>
      <c r="P220" s="191"/>
      <c r="Q220" s="191"/>
      <c r="R220" s="191"/>
      <c r="S220" s="191"/>
      <c r="T220" s="191"/>
      <c r="U220" s="191"/>
      <c r="V220" s="191"/>
      <c r="W220" s="191"/>
      <c r="X220" s="191"/>
      <c r="Y220" s="191"/>
      <c r="Z220" s="191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5">
    <mergeCell ref="A1:E1"/>
    <mergeCell ref="A9:D9"/>
    <mergeCell ref="A10:D10"/>
    <mergeCell ref="A11:D11"/>
    <mergeCell ref="A12:D12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8.38"/>
    <col customWidth="1" min="2" max="2" width="9.63"/>
    <col customWidth="1" min="3" max="3" width="12.25"/>
    <col customWidth="1" min="4" max="4" width="17.5"/>
    <col customWidth="1" min="5" max="5" width="15.13"/>
    <col customWidth="1" min="6" max="6" width="15.88"/>
    <col customWidth="1" min="7" max="7" width="5.5"/>
    <col customWidth="1" min="8" max="8" width="15.25"/>
    <col customWidth="1" min="9" max="26" width="8.63"/>
  </cols>
  <sheetData>
    <row r="1" ht="12.0" customHeight="1">
      <c r="A1" s="190" t="s">
        <v>214</v>
      </c>
      <c r="B1" s="30"/>
      <c r="C1" s="30"/>
      <c r="D1" s="30"/>
      <c r="E1" s="30"/>
      <c r="F1" s="30"/>
      <c r="G1" s="30"/>
      <c r="H1" s="33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</row>
    <row r="2" ht="12.0" customHeight="1">
      <c r="A2" s="217" t="s">
        <v>1</v>
      </c>
      <c r="B2" s="217" t="s">
        <v>203</v>
      </c>
      <c r="C2" s="217" t="s">
        <v>215</v>
      </c>
      <c r="D2" s="217" t="s">
        <v>216</v>
      </c>
      <c r="E2" s="217" t="s">
        <v>217</v>
      </c>
      <c r="F2" s="217" t="s">
        <v>218</v>
      </c>
      <c r="G2" s="218" t="s">
        <v>219</v>
      </c>
      <c r="H2" s="217" t="s">
        <v>220</v>
      </c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</row>
    <row r="3" ht="12.0" customHeight="1">
      <c r="A3" s="219" t="s">
        <v>221</v>
      </c>
      <c r="B3" s="219" t="s">
        <v>203</v>
      </c>
      <c r="C3" s="219">
        <v>240.0</v>
      </c>
      <c r="D3" s="220">
        <v>12419.6</v>
      </c>
      <c r="E3" s="220">
        <f t="shared" ref="E3:E6" si="1">D3*0.15</f>
        <v>1862.94</v>
      </c>
      <c r="F3" s="220">
        <f t="shared" ref="F3:F6" si="2">D3-E3</f>
        <v>10556.66</v>
      </c>
      <c r="G3" s="221">
        <v>1.0</v>
      </c>
      <c r="H3" s="222">
        <f t="shared" ref="H3:H6" si="3">F3*G3/C3</f>
        <v>43.98608333</v>
      </c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</row>
    <row r="4" ht="12.0" customHeight="1">
      <c r="A4" s="219" t="s">
        <v>222</v>
      </c>
      <c r="B4" s="219" t="s">
        <v>203</v>
      </c>
      <c r="C4" s="219">
        <v>240.0</v>
      </c>
      <c r="D4" s="220">
        <v>30.0</v>
      </c>
      <c r="E4" s="220">
        <f t="shared" si="1"/>
        <v>4.5</v>
      </c>
      <c r="F4" s="220">
        <f t="shared" si="2"/>
        <v>25.5</v>
      </c>
      <c r="G4" s="223">
        <v>1.0</v>
      </c>
      <c r="H4" s="222">
        <f t="shared" si="3"/>
        <v>0.10625</v>
      </c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</row>
    <row r="5" ht="12.0" customHeight="1">
      <c r="A5" s="219" t="s">
        <v>223</v>
      </c>
      <c r="B5" s="219" t="s">
        <v>203</v>
      </c>
      <c r="C5" s="219">
        <v>60.0</v>
      </c>
      <c r="D5" s="220">
        <v>1254.5</v>
      </c>
      <c r="E5" s="220">
        <f t="shared" si="1"/>
        <v>188.175</v>
      </c>
      <c r="F5" s="220">
        <f t="shared" si="2"/>
        <v>1066.325</v>
      </c>
      <c r="G5" s="223">
        <v>1.0</v>
      </c>
      <c r="H5" s="222">
        <f t="shared" si="3"/>
        <v>17.77208333</v>
      </c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</row>
    <row r="6" ht="12.0" customHeight="1">
      <c r="A6" s="219" t="s">
        <v>224</v>
      </c>
      <c r="B6" s="219" t="s">
        <v>203</v>
      </c>
      <c r="C6" s="219">
        <v>240.0</v>
      </c>
      <c r="D6" s="220">
        <v>330.47</v>
      </c>
      <c r="E6" s="220">
        <f t="shared" si="1"/>
        <v>49.5705</v>
      </c>
      <c r="F6" s="220">
        <f t="shared" si="2"/>
        <v>280.8995</v>
      </c>
      <c r="G6" s="223">
        <v>1.0</v>
      </c>
      <c r="H6" s="222">
        <f t="shared" si="3"/>
        <v>1.170414583</v>
      </c>
      <c r="I6" s="191"/>
      <c r="J6" s="191"/>
      <c r="K6" s="191"/>
      <c r="L6" s="191"/>
      <c r="M6" s="191"/>
      <c r="N6" s="191"/>
      <c r="O6" s="191"/>
      <c r="P6" s="191"/>
      <c r="Q6" s="191"/>
      <c r="R6" s="191"/>
      <c r="S6" s="191"/>
      <c r="T6" s="191"/>
      <c r="U6" s="191"/>
      <c r="V6" s="191"/>
      <c r="W6" s="191"/>
      <c r="X6" s="191"/>
      <c r="Y6" s="191"/>
      <c r="Z6" s="191"/>
    </row>
    <row r="7" ht="12.0" customHeight="1">
      <c r="A7" s="190" t="s">
        <v>225</v>
      </c>
      <c r="B7" s="30"/>
      <c r="C7" s="30"/>
      <c r="D7" s="30"/>
      <c r="E7" s="30"/>
      <c r="F7" s="30"/>
      <c r="G7" s="31"/>
      <c r="H7" s="224">
        <f>SUM(H3:H6)</f>
        <v>63.03483125</v>
      </c>
      <c r="I7" s="191"/>
      <c r="J7" s="191"/>
      <c r="K7" s="191"/>
      <c r="L7" s="191"/>
      <c r="M7" s="191"/>
      <c r="N7" s="191"/>
      <c r="O7" s="191"/>
      <c r="P7" s="191"/>
      <c r="Q7" s="191"/>
      <c r="R7" s="191"/>
      <c r="S7" s="191"/>
      <c r="T7" s="191"/>
      <c r="U7" s="191"/>
      <c r="V7" s="191"/>
      <c r="W7" s="191"/>
      <c r="X7" s="191"/>
      <c r="Y7" s="191"/>
      <c r="Z7" s="191"/>
    </row>
    <row r="8" ht="12.0" customHeight="1">
      <c r="A8" s="190" t="s">
        <v>213</v>
      </c>
      <c r="B8" s="30"/>
      <c r="C8" s="30"/>
      <c r="D8" s="30"/>
      <c r="E8" s="30"/>
      <c r="F8" s="30"/>
      <c r="G8" s="33"/>
      <c r="H8" s="225">
        <v>6.0</v>
      </c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</row>
    <row r="9" ht="12.0" customHeight="1">
      <c r="A9" s="190" t="s">
        <v>201</v>
      </c>
      <c r="B9" s="30"/>
      <c r="C9" s="30"/>
      <c r="D9" s="30"/>
      <c r="E9" s="30"/>
      <c r="F9" s="30"/>
      <c r="G9" s="31"/>
      <c r="H9" s="226">
        <f>H7/H8</f>
        <v>10.50580521</v>
      </c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</row>
    <row r="10" ht="12.0" customHeight="1">
      <c r="A10" s="191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  <c r="Z10" s="191"/>
    </row>
    <row r="11" ht="12.0" customHeight="1">
      <c r="A11" s="191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</row>
    <row r="12" ht="12.0" customHeight="1">
      <c r="A12" s="191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191"/>
      <c r="N12" s="191"/>
      <c r="O12" s="191"/>
      <c r="P12" s="191"/>
      <c r="Q12" s="191"/>
      <c r="R12" s="191"/>
      <c r="S12" s="191"/>
      <c r="T12" s="191"/>
      <c r="U12" s="191"/>
      <c r="V12" s="191"/>
      <c r="W12" s="191"/>
      <c r="X12" s="191"/>
      <c r="Y12" s="191"/>
      <c r="Z12" s="191"/>
    </row>
    <row r="13" ht="12.0" customHeight="1">
      <c r="A13" s="191"/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</row>
    <row r="14" ht="12.0" customHeight="1">
      <c r="A14" s="191"/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</row>
    <row r="15" ht="12.0" customHeight="1">
      <c r="A15" s="191"/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</row>
    <row r="16" ht="12.0" customHeight="1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</row>
    <row r="17" ht="12.0" customHeight="1">
      <c r="A17" s="191"/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  <c r="V17" s="191"/>
      <c r="W17" s="191"/>
      <c r="X17" s="191"/>
      <c r="Y17" s="191"/>
      <c r="Z17" s="191"/>
    </row>
    <row r="18" ht="12.0" customHeight="1">
      <c r="A18" s="191"/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</row>
    <row r="19" ht="12.0" customHeight="1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  <c r="O19" s="191"/>
      <c r="P19" s="191"/>
      <c r="Q19" s="191"/>
      <c r="R19" s="191"/>
      <c r="S19" s="191"/>
      <c r="T19" s="191"/>
      <c r="U19" s="191"/>
      <c r="V19" s="191"/>
      <c r="W19" s="191"/>
      <c r="X19" s="191"/>
      <c r="Y19" s="191"/>
      <c r="Z19" s="191"/>
    </row>
    <row r="20" ht="12.0" customHeight="1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</row>
    <row r="21" ht="12.0" customHeight="1">
      <c r="A21" s="191"/>
      <c r="B21" s="191"/>
      <c r="C21" s="191"/>
      <c r="D21" s="191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1"/>
      <c r="R21" s="191"/>
      <c r="S21" s="191"/>
      <c r="T21" s="191"/>
      <c r="U21" s="191"/>
      <c r="V21" s="191"/>
      <c r="W21" s="191"/>
      <c r="X21" s="191"/>
      <c r="Y21" s="191"/>
      <c r="Z21" s="191"/>
    </row>
    <row r="22" ht="12.0" customHeight="1">
      <c r="A22" s="191"/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</row>
    <row r="23" ht="12.0" customHeight="1">
      <c r="A23" s="191"/>
      <c r="B23" s="191"/>
      <c r="C23" s="191"/>
      <c r="D23" s="191"/>
      <c r="E23" s="191"/>
      <c r="F23" s="191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</row>
    <row r="24" ht="12.0" customHeight="1">
      <c r="A24" s="191"/>
      <c r="B24" s="191"/>
      <c r="C24" s="191"/>
      <c r="D24" s="191"/>
      <c r="E24" s="191"/>
      <c r="F24" s="191"/>
      <c r="G24" s="191"/>
      <c r="H24" s="191"/>
      <c r="I24" s="191"/>
      <c r="J24" s="191"/>
      <c r="K24" s="191"/>
      <c r="L24" s="191"/>
      <c r="M24" s="191"/>
      <c r="N24" s="191"/>
      <c r="O24" s="191"/>
      <c r="P24" s="191"/>
      <c r="Q24" s="191"/>
      <c r="R24" s="191"/>
      <c r="S24" s="191"/>
      <c r="T24" s="191"/>
      <c r="U24" s="191"/>
      <c r="V24" s="191"/>
      <c r="W24" s="191"/>
      <c r="X24" s="191"/>
      <c r="Y24" s="191"/>
      <c r="Z24" s="191"/>
    </row>
    <row r="25" ht="12.0" customHeight="1">
      <c r="A25" s="191"/>
      <c r="B25" s="191"/>
      <c r="C25" s="191"/>
      <c r="D25" s="191"/>
      <c r="E25" s="191"/>
      <c r="F25" s="191"/>
      <c r="G25" s="191"/>
      <c r="H25" s="191"/>
      <c r="I25" s="191"/>
      <c r="J25" s="191"/>
      <c r="K25" s="191"/>
      <c r="L25" s="191"/>
      <c r="M25" s="191"/>
      <c r="N25" s="191"/>
      <c r="O25" s="191"/>
      <c r="P25" s="191"/>
      <c r="Q25" s="191"/>
      <c r="R25" s="191"/>
      <c r="S25" s="191"/>
      <c r="T25" s="191"/>
      <c r="U25" s="191"/>
      <c r="V25" s="191"/>
      <c r="W25" s="191"/>
      <c r="X25" s="191"/>
      <c r="Y25" s="191"/>
      <c r="Z25" s="191"/>
    </row>
    <row r="26" ht="12.0" customHeight="1">
      <c r="A26" s="191"/>
      <c r="B26" s="191"/>
      <c r="C26" s="191"/>
      <c r="D26" s="191"/>
      <c r="E26" s="191"/>
      <c r="F26" s="191"/>
      <c r="G26" s="191"/>
      <c r="H26" s="191"/>
      <c r="I26" s="191"/>
      <c r="J26" s="191"/>
      <c r="K26" s="191"/>
      <c r="L26" s="191"/>
      <c r="M26" s="191"/>
      <c r="N26" s="191"/>
      <c r="O26" s="191"/>
      <c r="P26" s="191"/>
      <c r="Q26" s="191"/>
      <c r="R26" s="191"/>
      <c r="S26" s="191"/>
      <c r="T26" s="191"/>
      <c r="U26" s="191"/>
      <c r="V26" s="191"/>
      <c r="W26" s="191"/>
      <c r="X26" s="191"/>
      <c r="Y26" s="191"/>
      <c r="Z26" s="191"/>
    </row>
    <row r="27" ht="12.0" customHeight="1">
      <c r="A27" s="191"/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1"/>
      <c r="S27" s="191"/>
      <c r="T27" s="191"/>
      <c r="U27" s="191"/>
      <c r="V27" s="191"/>
      <c r="W27" s="191"/>
      <c r="X27" s="191"/>
      <c r="Y27" s="191"/>
      <c r="Z27" s="191"/>
    </row>
    <row r="28" ht="12.0" customHeight="1">
      <c r="A28" s="191"/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</row>
    <row r="29" ht="12.0" customHeight="1">
      <c r="A29" s="191"/>
      <c r="B29" s="191"/>
      <c r="C29" s="191"/>
      <c r="D29" s="191"/>
      <c r="E29" s="191"/>
      <c r="F29" s="191"/>
      <c r="G29" s="191"/>
      <c r="H29" s="191"/>
      <c r="I29" s="191"/>
      <c r="J29" s="191"/>
      <c r="K29" s="191"/>
      <c r="L29" s="191"/>
      <c r="M29" s="191"/>
      <c r="N29" s="191"/>
      <c r="O29" s="191"/>
      <c r="P29" s="191"/>
      <c r="Q29" s="191"/>
      <c r="R29" s="191"/>
      <c r="S29" s="191"/>
      <c r="T29" s="191"/>
      <c r="U29" s="191"/>
      <c r="V29" s="191"/>
      <c r="W29" s="191"/>
      <c r="X29" s="191"/>
      <c r="Y29" s="191"/>
      <c r="Z29" s="191"/>
    </row>
    <row r="30" ht="12.0" customHeight="1">
      <c r="A30" s="191"/>
      <c r="B30" s="191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191"/>
      <c r="V30" s="191"/>
      <c r="W30" s="191"/>
      <c r="X30" s="191"/>
      <c r="Y30" s="191"/>
      <c r="Z30" s="191"/>
    </row>
    <row r="31" ht="12.0" customHeight="1">
      <c r="A31" s="191"/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191"/>
      <c r="V31" s="191"/>
      <c r="W31" s="191"/>
      <c r="X31" s="191"/>
      <c r="Y31" s="191"/>
      <c r="Z31" s="191"/>
    </row>
    <row r="32" ht="12.0" customHeight="1">
      <c r="A32" s="191"/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  <c r="U32" s="191"/>
      <c r="V32" s="191"/>
      <c r="W32" s="191"/>
      <c r="X32" s="191"/>
      <c r="Y32" s="191"/>
      <c r="Z32" s="191"/>
    </row>
    <row r="33" ht="12.0" customHeight="1">
      <c r="A33" s="191"/>
      <c r="B33" s="191"/>
      <c r="C33" s="191"/>
      <c r="D33" s="191"/>
      <c r="E33" s="191"/>
      <c r="F33" s="191"/>
      <c r="G33" s="191"/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</row>
    <row r="34" ht="12.0" customHeight="1">
      <c r="A34" s="191"/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</row>
    <row r="35" ht="12.0" customHeight="1">
      <c r="A35" s="191"/>
      <c r="B35" s="191"/>
      <c r="C35" s="191"/>
      <c r="D35" s="191"/>
      <c r="E35" s="191"/>
      <c r="F35" s="191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  <c r="Y35" s="191"/>
      <c r="Z35" s="191"/>
    </row>
    <row r="36" ht="12.0" customHeight="1">
      <c r="A36" s="191"/>
      <c r="B36" s="191"/>
      <c r="C36" s="191"/>
      <c r="D36" s="191"/>
      <c r="E36" s="191"/>
      <c r="F36" s="191"/>
      <c r="G36" s="191"/>
      <c r="H36" s="191"/>
      <c r="I36" s="191"/>
      <c r="J36" s="191"/>
      <c r="K36" s="191"/>
      <c r="L36" s="191"/>
      <c r="M36" s="191"/>
      <c r="N36" s="191"/>
      <c r="O36" s="191"/>
      <c r="P36" s="191"/>
      <c r="Q36" s="191"/>
      <c r="R36" s="191"/>
      <c r="S36" s="191"/>
      <c r="T36" s="191"/>
      <c r="U36" s="191"/>
      <c r="V36" s="191"/>
      <c r="W36" s="191"/>
      <c r="X36" s="191"/>
      <c r="Y36" s="191"/>
      <c r="Z36" s="191"/>
    </row>
    <row r="37" ht="12.0" customHeight="1">
      <c r="A37" s="191"/>
      <c r="B37" s="191"/>
      <c r="C37" s="191"/>
      <c r="D37" s="191"/>
      <c r="E37" s="191"/>
      <c r="F37" s="191"/>
      <c r="G37" s="191"/>
      <c r="H37" s="191"/>
      <c r="I37" s="191"/>
      <c r="J37" s="191"/>
      <c r="K37" s="191"/>
      <c r="L37" s="191"/>
      <c r="M37" s="191"/>
      <c r="N37" s="191"/>
      <c r="O37" s="191"/>
      <c r="P37" s="191"/>
      <c r="Q37" s="191"/>
      <c r="R37" s="191"/>
      <c r="S37" s="191"/>
      <c r="T37" s="191"/>
      <c r="U37" s="191"/>
      <c r="V37" s="191"/>
      <c r="W37" s="191"/>
      <c r="X37" s="191"/>
      <c r="Y37" s="191"/>
      <c r="Z37" s="191"/>
    </row>
    <row r="38" ht="12.0" customHeight="1">
      <c r="A38" s="191"/>
      <c r="B38" s="191"/>
      <c r="C38" s="191"/>
      <c r="D38" s="191"/>
      <c r="E38" s="191"/>
      <c r="F38" s="191"/>
      <c r="G38" s="191"/>
      <c r="H38" s="191"/>
      <c r="I38" s="191"/>
      <c r="J38" s="191"/>
      <c r="K38" s="191"/>
      <c r="L38" s="191"/>
      <c r="M38" s="191"/>
      <c r="N38" s="191"/>
      <c r="O38" s="191"/>
      <c r="P38" s="191"/>
      <c r="Q38" s="191"/>
      <c r="R38" s="191"/>
      <c r="S38" s="191"/>
      <c r="T38" s="191"/>
      <c r="U38" s="191"/>
      <c r="V38" s="191"/>
      <c r="W38" s="191"/>
      <c r="X38" s="191"/>
      <c r="Y38" s="191"/>
      <c r="Z38" s="191"/>
    </row>
    <row r="39" ht="12.0" customHeight="1">
      <c r="A39" s="191"/>
      <c r="B39" s="191"/>
      <c r="C39" s="191"/>
      <c r="D39" s="191"/>
      <c r="E39" s="191"/>
      <c r="F39" s="191"/>
      <c r="G39" s="191"/>
      <c r="H39" s="191"/>
      <c r="I39" s="191"/>
      <c r="J39" s="191"/>
      <c r="K39" s="191"/>
      <c r="L39" s="191"/>
      <c r="M39" s="191"/>
      <c r="N39" s="191"/>
      <c r="O39" s="191"/>
      <c r="P39" s="191"/>
      <c r="Q39" s="191"/>
      <c r="R39" s="191"/>
      <c r="S39" s="191"/>
      <c r="T39" s="191"/>
      <c r="U39" s="191"/>
      <c r="V39" s="191"/>
      <c r="W39" s="191"/>
      <c r="X39" s="191"/>
      <c r="Y39" s="191"/>
      <c r="Z39" s="191"/>
    </row>
    <row r="40" ht="12.0" customHeight="1">
      <c r="A40" s="191"/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  <c r="R40" s="191"/>
      <c r="S40" s="191"/>
      <c r="T40" s="191"/>
      <c r="U40" s="191"/>
      <c r="V40" s="191"/>
      <c r="W40" s="191"/>
      <c r="X40" s="191"/>
      <c r="Y40" s="191"/>
      <c r="Z40" s="191"/>
    </row>
    <row r="41" ht="12.0" customHeight="1">
      <c r="A41" s="191"/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</row>
    <row r="42" ht="12.0" customHeight="1">
      <c r="A42" s="191"/>
      <c r="B42" s="191"/>
      <c r="C42" s="191"/>
      <c r="D42" s="191"/>
      <c r="E42" s="191"/>
      <c r="F42" s="191"/>
      <c r="G42" s="191"/>
      <c r="H42" s="191"/>
      <c r="I42" s="191"/>
      <c r="J42" s="191"/>
      <c r="K42" s="191"/>
      <c r="L42" s="191"/>
      <c r="M42" s="191"/>
      <c r="N42" s="191"/>
      <c r="O42" s="191"/>
      <c r="P42" s="191"/>
      <c r="Q42" s="191"/>
      <c r="R42" s="191"/>
      <c r="S42" s="191"/>
      <c r="T42" s="191"/>
      <c r="U42" s="191"/>
      <c r="V42" s="191"/>
      <c r="W42" s="191"/>
      <c r="X42" s="191"/>
      <c r="Y42" s="191"/>
      <c r="Z42" s="191"/>
    </row>
    <row r="43" ht="12.0" customHeight="1">
      <c r="A43" s="191"/>
      <c r="B43" s="191"/>
      <c r="C43" s="191"/>
      <c r="D43" s="191"/>
      <c r="E43" s="191"/>
      <c r="F43" s="191"/>
      <c r="G43" s="191"/>
      <c r="H43" s="191"/>
      <c r="I43" s="191"/>
      <c r="J43" s="191"/>
      <c r="K43" s="191"/>
      <c r="L43" s="191"/>
      <c r="M43" s="191"/>
      <c r="N43" s="191"/>
      <c r="O43" s="191"/>
      <c r="P43" s="191"/>
      <c r="Q43" s="191"/>
      <c r="R43" s="191"/>
      <c r="S43" s="191"/>
      <c r="T43" s="191"/>
      <c r="U43" s="191"/>
      <c r="V43" s="191"/>
      <c r="W43" s="191"/>
      <c r="X43" s="191"/>
      <c r="Y43" s="191"/>
      <c r="Z43" s="191"/>
    </row>
    <row r="44" ht="12.0" customHeight="1">
      <c r="A44" s="191"/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  <c r="V44" s="191"/>
      <c r="W44" s="191"/>
      <c r="X44" s="191"/>
      <c r="Y44" s="191"/>
      <c r="Z44" s="191"/>
    </row>
    <row r="45" ht="12.0" customHeight="1">
      <c r="A45" s="191"/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  <c r="Y45" s="191"/>
      <c r="Z45" s="191"/>
    </row>
    <row r="46" ht="12.0" customHeight="1">
      <c r="A46" s="191"/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  <c r="Y46" s="191"/>
      <c r="Z46" s="191"/>
    </row>
    <row r="47" ht="12.0" customHeight="1">
      <c r="A47" s="191"/>
      <c r="B47" s="191"/>
      <c r="C47" s="191"/>
      <c r="D47" s="191"/>
      <c r="E47" s="191"/>
      <c r="F47" s="191"/>
      <c r="G47" s="191"/>
      <c r="H47" s="191"/>
      <c r="I47" s="191"/>
      <c r="J47" s="191"/>
      <c r="K47" s="191"/>
      <c r="L47" s="191"/>
      <c r="M47" s="191"/>
      <c r="N47" s="191"/>
      <c r="O47" s="191"/>
      <c r="P47" s="191"/>
      <c r="Q47" s="191"/>
      <c r="R47" s="191"/>
      <c r="S47" s="191"/>
      <c r="T47" s="191"/>
      <c r="U47" s="191"/>
      <c r="V47" s="191"/>
      <c r="W47" s="191"/>
      <c r="X47" s="191"/>
      <c r="Y47" s="191"/>
      <c r="Z47" s="191"/>
    </row>
    <row r="48" ht="12.0" customHeight="1">
      <c r="A48" s="191"/>
      <c r="B48" s="191"/>
      <c r="C48" s="191"/>
      <c r="D48" s="191"/>
      <c r="E48" s="191"/>
      <c r="F48" s="191"/>
      <c r="G48" s="191"/>
      <c r="H48" s="191"/>
      <c r="I48" s="191"/>
      <c r="J48" s="191"/>
      <c r="K48" s="191"/>
      <c r="L48" s="191"/>
      <c r="M48" s="191"/>
      <c r="N48" s="191"/>
      <c r="O48" s="191"/>
      <c r="P48" s="191"/>
      <c r="Q48" s="191"/>
      <c r="R48" s="191"/>
      <c r="S48" s="191"/>
      <c r="T48" s="191"/>
      <c r="U48" s="191"/>
      <c r="V48" s="191"/>
      <c r="W48" s="191"/>
      <c r="X48" s="191"/>
      <c r="Y48" s="191"/>
      <c r="Z48" s="191"/>
    </row>
    <row r="49" ht="12.0" customHeight="1">
      <c r="A49" s="191"/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</row>
    <row r="50" ht="12.0" customHeight="1">
      <c r="A50" s="191"/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  <c r="O50" s="191"/>
      <c r="P50" s="191"/>
      <c r="Q50" s="191"/>
      <c r="R50" s="191"/>
      <c r="S50" s="191"/>
      <c r="T50" s="191"/>
      <c r="U50" s="191"/>
      <c r="V50" s="191"/>
      <c r="W50" s="191"/>
      <c r="X50" s="191"/>
      <c r="Y50" s="191"/>
      <c r="Z50" s="191"/>
    </row>
    <row r="51" ht="12.0" customHeight="1">
      <c r="A51" s="191"/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</row>
    <row r="52" ht="12.0" customHeight="1">
      <c r="A52" s="191"/>
      <c r="B52" s="191"/>
      <c r="C52" s="191"/>
      <c r="D52" s="191"/>
      <c r="E52" s="191"/>
      <c r="F52" s="191"/>
      <c r="G52" s="191"/>
      <c r="H52" s="191"/>
      <c r="I52" s="191"/>
      <c r="J52" s="191"/>
      <c r="K52" s="191"/>
      <c r="L52" s="191"/>
      <c r="M52" s="191"/>
      <c r="N52" s="191"/>
      <c r="O52" s="191"/>
      <c r="P52" s="191"/>
      <c r="Q52" s="191"/>
      <c r="R52" s="191"/>
      <c r="S52" s="191"/>
      <c r="T52" s="191"/>
      <c r="U52" s="191"/>
      <c r="V52" s="191"/>
      <c r="W52" s="191"/>
      <c r="X52" s="191"/>
      <c r="Y52" s="191"/>
      <c r="Z52" s="191"/>
    </row>
    <row r="53" ht="12.0" customHeight="1">
      <c r="A53" s="191"/>
      <c r="B53" s="191"/>
      <c r="C53" s="191"/>
      <c r="D53" s="191"/>
      <c r="E53" s="191"/>
      <c r="F53" s="191"/>
      <c r="G53" s="191"/>
      <c r="H53" s="191"/>
      <c r="I53" s="191"/>
      <c r="J53" s="191"/>
      <c r="K53" s="191"/>
      <c r="L53" s="191"/>
      <c r="M53" s="191"/>
      <c r="N53" s="191"/>
      <c r="O53" s="191"/>
      <c r="P53" s="191"/>
      <c r="Q53" s="191"/>
      <c r="R53" s="191"/>
      <c r="S53" s="191"/>
      <c r="T53" s="191"/>
      <c r="U53" s="191"/>
      <c r="V53" s="191"/>
      <c r="W53" s="191"/>
      <c r="X53" s="191"/>
      <c r="Y53" s="191"/>
      <c r="Z53" s="191"/>
    </row>
    <row r="54" ht="12.0" customHeight="1">
      <c r="A54" s="191"/>
      <c r="B54" s="191"/>
      <c r="C54" s="191"/>
      <c r="D54" s="191"/>
      <c r="E54" s="191"/>
      <c r="F54" s="191"/>
      <c r="G54" s="191"/>
      <c r="H54" s="191"/>
      <c r="I54" s="191"/>
      <c r="J54" s="191"/>
      <c r="K54" s="191"/>
      <c r="L54" s="191"/>
      <c r="M54" s="191"/>
      <c r="N54" s="191"/>
      <c r="O54" s="191"/>
      <c r="P54" s="191"/>
      <c r="Q54" s="191"/>
      <c r="R54" s="191"/>
      <c r="S54" s="191"/>
      <c r="T54" s="191"/>
      <c r="U54" s="191"/>
      <c r="V54" s="191"/>
      <c r="W54" s="191"/>
      <c r="X54" s="191"/>
      <c r="Y54" s="191"/>
      <c r="Z54" s="191"/>
    </row>
    <row r="55" ht="12.0" customHeight="1">
      <c r="A55" s="191"/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</row>
    <row r="56" ht="12.0" customHeight="1">
      <c r="A56" s="191"/>
      <c r="B56" s="191"/>
      <c r="C56" s="191"/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191"/>
      <c r="S56" s="191"/>
      <c r="T56" s="191"/>
      <c r="U56" s="191"/>
      <c r="V56" s="191"/>
      <c r="W56" s="191"/>
      <c r="X56" s="191"/>
      <c r="Y56" s="191"/>
      <c r="Z56" s="191"/>
    </row>
    <row r="57" ht="12.0" customHeight="1">
      <c r="A57" s="191"/>
      <c r="B57" s="191"/>
      <c r="C57" s="191"/>
      <c r="D57" s="191"/>
      <c r="E57" s="191"/>
      <c r="F57" s="191"/>
      <c r="G57" s="191"/>
      <c r="H57" s="191"/>
      <c r="I57" s="191"/>
      <c r="J57" s="191"/>
      <c r="K57" s="191"/>
      <c r="L57" s="191"/>
      <c r="M57" s="191"/>
      <c r="N57" s="191"/>
      <c r="O57" s="191"/>
      <c r="P57" s="191"/>
      <c r="Q57" s="191"/>
      <c r="R57" s="191"/>
      <c r="S57" s="191"/>
      <c r="T57" s="191"/>
      <c r="U57" s="191"/>
      <c r="V57" s="191"/>
      <c r="W57" s="191"/>
      <c r="X57" s="191"/>
      <c r="Y57" s="191"/>
      <c r="Z57" s="191"/>
    </row>
    <row r="58" ht="12.0" customHeight="1">
      <c r="A58" s="191"/>
      <c r="B58" s="191"/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</row>
    <row r="59" ht="12.0" customHeight="1">
      <c r="A59" s="191"/>
      <c r="B59" s="191"/>
      <c r="C59" s="191"/>
      <c r="D59" s="191"/>
      <c r="E59" s="191"/>
      <c r="F59" s="191"/>
      <c r="G59" s="191"/>
      <c r="H59" s="191"/>
      <c r="I59" s="191"/>
      <c r="J59" s="191"/>
      <c r="K59" s="191"/>
      <c r="L59" s="191"/>
      <c r="M59" s="191"/>
      <c r="N59" s="191"/>
      <c r="O59" s="191"/>
      <c r="P59" s="191"/>
      <c r="Q59" s="191"/>
      <c r="R59" s="191"/>
      <c r="S59" s="191"/>
      <c r="T59" s="191"/>
      <c r="U59" s="191"/>
      <c r="V59" s="191"/>
      <c r="W59" s="191"/>
      <c r="X59" s="191"/>
      <c r="Y59" s="191"/>
      <c r="Z59" s="191"/>
    </row>
    <row r="60" ht="12.0" customHeight="1">
      <c r="A60" s="191"/>
      <c r="B60" s="191"/>
      <c r="C60" s="191"/>
      <c r="D60" s="191"/>
      <c r="E60" s="191"/>
      <c r="F60" s="191"/>
      <c r="G60" s="191"/>
      <c r="H60" s="191"/>
      <c r="I60" s="191"/>
      <c r="J60" s="191"/>
      <c r="K60" s="191"/>
      <c r="L60" s="191"/>
      <c r="M60" s="191"/>
      <c r="N60" s="191"/>
      <c r="O60" s="191"/>
      <c r="P60" s="191"/>
      <c r="Q60" s="191"/>
      <c r="R60" s="191"/>
      <c r="S60" s="191"/>
      <c r="T60" s="191"/>
      <c r="U60" s="191"/>
      <c r="V60" s="191"/>
      <c r="W60" s="191"/>
      <c r="X60" s="191"/>
      <c r="Y60" s="191"/>
      <c r="Z60" s="191"/>
    </row>
    <row r="61" ht="12.0" customHeight="1">
      <c r="A61" s="191"/>
      <c r="B61" s="191"/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1"/>
      <c r="Q61" s="191"/>
      <c r="R61" s="191"/>
      <c r="S61" s="191"/>
      <c r="T61" s="191"/>
      <c r="U61" s="191"/>
      <c r="V61" s="191"/>
      <c r="W61" s="191"/>
      <c r="X61" s="191"/>
      <c r="Y61" s="191"/>
      <c r="Z61" s="191"/>
    </row>
    <row r="62" ht="12.0" customHeight="1">
      <c r="A62" s="191"/>
      <c r="B62" s="191"/>
      <c r="C62" s="191"/>
      <c r="D62" s="191"/>
      <c r="E62" s="191"/>
      <c r="F62" s="191"/>
      <c r="G62" s="191"/>
      <c r="H62" s="191"/>
      <c r="I62" s="191"/>
      <c r="J62" s="191"/>
      <c r="K62" s="191"/>
      <c r="L62" s="191"/>
      <c r="M62" s="191"/>
      <c r="N62" s="191"/>
      <c r="O62" s="191"/>
      <c r="P62" s="191"/>
      <c r="Q62" s="191"/>
      <c r="R62" s="191"/>
      <c r="S62" s="191"/>
      <c r="T62" s="191"/>
      <c r="U62" s="191"/>
      <c r="V62" s="191"/>
      <c r="W62" s="191"/>
      <c r="X62" s="191"/>
      <c r="Y62" s="191"/>
      <c r="Z62" s="191"/>
    </row>
    <row r="63" ht="12.0" customHeight="1">
      <c r="A63" s="191"/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</row>
    <row r="64" ht="12.0" customHeight="1">
      <c r="A64" s="191"/>
      <c r="B64" s="191"/>
      <c r="C64" s="191"/>
      <c r="D64" s="191"/>
      <c r="E64" s="191"/>
      <c r="F64" s="191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191"/>
      <c r="S64" s="191"/>
      <c r="T64" s="191"/>
      <c r="U64" s="191"/>
      <c r="V64" s="191"/>
      <c r="W64" s="191"/>
      <c r="X64" s="191"/>
      <c r="Y64" s="191"/>
      <c r="Z64" s="191"/>
    </row>
    <row r="65" ht="12.0" customHeight="1">
      <c r="A65" s="191"/>
      <c r="B65" s="191"/>
      <c r="C65" s="191"/>
      <c r="D65" s="191"/>
      <c r="E65" s="191"/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</row>
    <row r="66" ht="12.0" customHeight="1">
      <c r="A66" s="191"/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191"/>
      <c r="S66" s="191"/>
      <c r="T66" s="191"/>
      <c r="U66" s="191"/>
      <c r="V66" s="191"/>
      <c r="W66" s="191"/>
      <c r="X66" s="191"/>
      <c r="Y66" s="191"/>
      <c r="Z66" s="191"/>
    </row>
    <row r="67" ht="12.0" customHeight="1">
      <c r="A67" s="191"/>
      <c r="B67" s="191"/>
      <c r="C67" s="191"/>
      <c r="D67" s="191"/>
      <c r="E67" s="191"/>
      <c r="F67" s="191"/>
      <c r="G67" s="191"/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191"/>
      <c r="S67" s="191"/>
      <c r="T67" s="191"/>
      <c r="U67" s="191"/>
      <c r="V67" s="191"/>
      <c r="W67" s="191"/>
      <c r="X67" s="191"/>
      <c r="Y67" s="191"/>
      <c r="Z67" s="191"/>
    </row>
    <row r="68" ht="12.0" customHeight="1">
      <c r="A68" s="191"/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  <c r="V68" s="191"/>
      <c r="W68" s="191"/>
      <c r="X68" s="191"/>
      <c r="Y68" s="191"/>
      <c r="Z68" s="191"/>
    </row>
    <row r="69" ht="12.0" customHeight="1">
      <c r="A69" s="191"/>
      <c r="B69" s="191"/>
      <c r="C69" s="191"/>
      <c r="D69" s="191"/>
      <c r="E69" s="191"/>
      <c r="F69" s="191"/>
      <c r="G69" s="191"/>
      <c r="H69" s="191"/>
      <c r="I69" s="191"/>
      <c r="J69" s="191"/>
      <c r="K69" s="191"/>
      <c r="L69" s="191"/>
      <c r="M69" s="191"/>
      <c r="N69" s="191"/>
      <c r="O69" s="191"/>
      <c r="P69" s="191"/>
      <c r="Q69" s="191"/>
      <c r="R69" s="191"/>
      <c r="S69" s="191"/>
      <c r="T69" s="191"/>
      <c r="U69" s="191"/>
      <c r="V69" s="191"/>
      <c r="W69" s="191"/>
      <c r="X69" s="191"/>
      <c r="Y69" s="191"/>
      <c r="Z69" s="191"/>
    </row>
    <row r="70" ht="12.0" customHeight="1">
      <c r="A70" s="191"/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191"/>
      <c r="S70" s="191"/>
      <c r="T70" s="191"/>
      <c r="U70" s="191"/>
      <c r="V70" s="191"/>
      <c r="W70" s="191"/>
      <c r="X70" s="191"/>
      <c r="Y70" s="191"/>
      <c r="Z70" s="191"/>
    </row>
    <row r="71" ht="12.0" customHeight="1">
      <c r="A71" s="191"/>
      <c r="B71" s="191"/>
      <c r="C71" s="191"/>
      <c r="D71" s="191"/>
      <c r="E71" s="191"/>
      <c r="F71" s="191"/>
      <c r="G71" s="191"/>
      <c r="H71" s="191"/>
      <c r="I71" s="191"/>
      <c r="J71" s="191"/>
      <c r="K71" s="191"/>
      <c r="L71" s="191"/>
      <c r="M71" s="191"/>
      <c r="N71" s="191"/>
      <c r="O71" s="191"/>
      <c r="P71" s="191"/>
      <c r="Q71" s="191"/>
      <c r="R71" s="191"/>
      <c r="S71" s="191"/>
      <c r="T71" s="191"/>
      <c r="U71" s="191"/>
      <c r="V71" s="191"/>
      <c r="W71" s="191"/>
      <c r="X71" s="191"/>
      <c r="Y71" s="191"/>
      <c r="Z71" s="191"/>
    </row>
    <row r="72" ht="12.0" customHeight="1">
      <c r="A72" s="191"/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191"/>
      <c r="S72" s="191"/>
      <c r="T72" s="191"/>
      <c r="U72" s="191"/>
      <c r="V72" s="191"/>
      <c r="W72" s="191"/>
      <c r="X72" s="191"/>
      <c r="Y72" s="191"/>
      <c r="Z72" s="191"/>
    </row>
    <row r="73" ht="12.0" customHeight="1">
      <c r="A73" s="191"/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191"/>
      <c r="S73" s="191"/>
      <c r="T73" s="191"/>
      <c r="U73" s="191"/>
      <c r="V73" s="191"/>
      <c r="W73" s="191"/>
      <c r="X73" s="191"/>
      <c r="Y73" s="191"/>
      <c r="Z73" s="191"/>
    </row>
    <row r="74" ht="12.0" customHeight="1">
      <c r="A74" s="191"/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191"/>
      <c r="S74" s="191"/>
      <c r="T74" s="191"/>
      <c r="U74" s="191"/>
      <c r="V74" s="191"/>
      <c r="W74" s="191"/>
      <c r="X74" s="191"/>
      <c r="Y74" s="191"/>
      <c r="Z74" s="191"/>
    </row>
    <row r="75" ht="12.0" customHeight="1">
      <c r="A75" s="191"/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191"/>
      <c r="S75" s="191"/>
      <c r="T75" s="191"/>
      <c r="U75" s="191"/>
      <c r="V75" s="191"/>
      <c r="W75" s="191"/>
      <c r="X75" s="191"/>
      <c r="Y75" s="191"/>
      <c r="Z75" s="191"/>
    </row>
    <row r="76" ht="12.0" customHeight="1">
      <c r="A76" s="191"/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</row>
    <row r="77" ht="12.0" customHeight="1">
      <c r="A77" s="191"/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191"/>
      <c r="S77" s="191"/>
      <c r="T77" s="191"/>
      <c r="U77" s="191"/>
      <c r="V77" s="191"/>
      <c r="W77" s="191"/>
      <c r="X77" s="191"/>
      <c r="Y77" s="191"/>
      <c r="Z77" s="191"/>
    </row>
    <row r="78" ht="12.0" customHeight="1">
      <c r="A78" s="191"/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</row>
    <row r="79" ht="12.0" customHeight="1">
      <c r="A79" s="191"/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</row>
    <row r="80" ht="12.0" customHeight="1">
      <c r="A80" s="191"/>
      <c r="B80" s="191"/>
      <c r="C80" s="191"/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</row>
    <row r="81" ht="12.0" customHeight="1">
      <c r="A81" s="191"/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1"/>
      <c r="Q81" s="191"/>
      <c r="R81" s="191"/>
      <c r="S81" s="191"/>
      <c r="T81" s="191"/>
      <c r="U81" s="191"/>
      <c r="V81" s="191"/>
      <c r="W81" s="191"/>
      <c r="X81" s="191"/>
      <c r="Y81" s="191"/>
      <c r="Z81" s="191"/>
    </row>
    <row r="82" ht="12.0" customHeight="1">
      <c r="A82" s="191"/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1"/>
      <c r="R82" s="191"/>
      <c r="S82" s="191"/>
      <c r="T82" s="191"/>
      <c r="U82" s="191"/>
      <c r="V82" s="191"/>
      <c r="W82" s="191"/>
      <c r="X82" s="191"/>
      <c r="Y82" s="191"/>
      <c r="Z82" s="191"/>
    </row>
    <row r="83" ht="12.0" customHeight="1">
      <c r="A83" s="191"/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1"/>
      <c r="Q83" s="191"/>
      <c r="R83" s="191"/>
      <c r="S83" s="191"/>
      <c r="T83" s="191"/>
      <c r="U83" s="191"/>
      <c r="V83" s="191"/>
      <c r="W83" s="191"/>
      <c r="X83" s="191"/>
      <c r="Y83" s="191"/>
      <c r="Z83" s="191"/>
    </row>
    <row r="84" ht="12.0" customHeight="1">
      <c r="A84" s="191"/>
      <c r="B84" s="191"/>
      <c r="C84" s="191"/>
      <c r="D84" s="191"/>
      <c r="E84" s="191"/>
      <c r="F84" s="191"/>
      <c r="G84" s="191"/>
      <c r="H84" s="191"/>
      <c r="I84" s="191"/>
      <c r="J84" s="191"/>
      <c r="K84" s="191"/>
      <c r="L84" s="191"/>
      <c r="M84" s="191"/>
      <c r="N84" s="191"/>
      <c r="O84" s="191"/>
      <c r="P84" s="191"/>
      <c r="Q84" s="191"/>
      <c r="R84" s="191"/>
      <c r="S84" s="191"/>
      <c r="T84" s="191"/>
      <c r="U84" s="191"/>
      <c r="V84" s="191"/>
      <c r="W84" s="191"/>
      <c r="X84" s="191"/>
      <c r="Y84" s="191"/>
      <c r="Z84" s="191"/>
    </row>
    <row r="85" ht="12.0" customHeight="1">
      <c r="A85" s="191"/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</row>
    <row r="86" ht="12.0" customHeight="1">
      <c r="A86" s="191"/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191"/>
      <c r="S86" s="191"/>
      <c r="T86" s="191"/>
      <c r="U86" s="191"/>
      <c r="V86" s="191"/>
      <c r="W86" s="191"/>
      <c r="X86" s="191"/>
      <c r="Y86" s="191"/>
      <c r="Z86" s="191"/>
    </row>
    <row r="87" ht="12.0" customHeight="1">
      <c r="A87" s="191"/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191"/>
      <c r="S87" s="191"/>
      <c r="T87" s="191"/>
      <c r="U87" s="191"/>
      <c r="V87" s="191"/>
      <c r="W87" s="191"/>
      <c r="X87" s="191"/>
      <c r="Y87" s="191"/>
      <c r="Z87" s="191"/>
    </row>
    <row r="88" ht="12.0" customHeight="1">
      <c r="A88" s="191"/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191"/>
      <c r="S88" s="191"/>
      <c r="T88" s="191"/>
      <c r="U88" s="191"/>
      <c r="V88" s="191"/>
      <c r="W88" s="191"/>
      <c r="X88" s="191"/>
      <c r="Y88" s="191"/>
      <c r="Z88" s="191"/>
    </row>
    <row r="89" ht="12.0" customHeight="1">
      <c r="A89" s="191"/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191"/>
      <c r="S89" s="191"/>
      <c r="T89" s="191"/>
      <c r="U89" s="191"/>
      <c r="V89" s="191"/>
      <c r="W89" s="191"/>
      <c r="X89" s="191"/>
      <c r="Y89" s="191"/>
      <c r="Z89" s="191"/>
    </row>
    <row r="90" ht="12.0" customHeight="1">
      <c r="A90" s="191"/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</row>
    <row r="91" ht="12.0" customHeight="1">
      <c r="A91" s="191"/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  <c r="P91" s="191"/>
      <c r="Q91" s="191"/>
      <c r="R91" s="191"/>
      <c r="S91" s="191"/>
      <c r="T91" s="191"/>
      <c r="U91" s="191"/>
      <c r="V91" s="191"/>
      <c r="W91" s="191"/>
      <c r="X91" s="191"/>
      <c r="Y91" s="191"/>
      <c r="Z91" s="191"/>
    </row>
    <row r="92" ht="12.0" customHeight="1">
      <c r="A92" s="191"/>
      <c r="B92" s="191"/>
      <c r="C92" s="191"/>
      <c r="D92" s="191"/>
      <c r="E92" s="191"/>
      <c r="F92" s="191"/>
      <c r="G92" s="191"/>
      <c r="H92" s="191"/>
      <c r="I92" s="191"/>
      <c r="J92" s="191"/>
      <c r="K92" s="191"/>
      <c r="L92" s="191"/>
      <c r="M92" s="191"/>
      <c r="N92" s="191"/>
      <c r="O92" s="191"/>
      <c r="P92" s="191"/>
      <c r="Q92" s="191"/>
      <c r="R92" s="191"/>
      <c r="S92" s="191"/>
      <c r="T92" s="191"/>
      <c r="U92" s="191"/>
      <c r="V92" s="191"/>
      <c r="W92" s="191"/>
      <c r="X92" s="191"/>
      <c r="Y92" s="191"/>
      <c r="Z92" s="191"/>
    </row>
    <row r="93" ht="12.0" customHeight="1">
      <c r="A93" s="191"/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</row>
    <row r="94" ht="12.0" customHeight="1">
      <c r="A94" s="191"/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</row>
    <row r="95" ht="12.0" customHeight="1">
      <c r="A95" s="191"/>
      <c r="B95" s="191"/>
      <c r="C95" s="191"/>
      <c r="D95" s="191"/>
      <c r="E95" s="191"/>
      <c r="F95" s="191"/>
      <c r="G95" s="191"/>
      <c r="H95" s="191"/>
      <c r="I95" s="191"/>
      <c r="J95" s="191"/>
      <c r="K95" s="191"/>
      <c r="L95" s="191"/>
      <c r="M95" s="191"/>
      <c r="N95" s="191"/>
      <c r="O95" s="191"/>
      <c r="P95" s="191"/>
      <c r="Q95" s="191"/>
      <c r="R95" s="191"/>
      <c r="S95" s="191"/>
      <c r="T95" s="191"/>
      <c r="U95" s="191"/>
      <c r="V95" s="191"/>
      <c r="W95" s="191"/>
      <c r="X95" s="191"/>
      <c r="Y95" s="191"/>
      <c r="Z95" s="191"/>
    </row>
    <row r="96" ht="12.0" customHeight="1">
      <c r="A96" s="191"/>
      <c r="B96" s="191"/>
      <c r="C96" s="191"/>
      <c r="D96" s="191"/>
      <c r="E96" s="191"/>
      <c r="F96" s="191"/>
      <c r="G96" s="191"/>
      <c r="H96" s="191"/>
      <c r="I96" s="191"/>
      <c r="J96" s="191"/>
      <c r="K96" s="191"/>
      <c r="L96" s="191"/>
      <c r="M96" s="191"/>
      <c r="N96" s="191"/>
      <c r="O96" s="191"/>
      <c r="P96" s="191"/>
      <c r="Q96" s="191"/>
      <c r="R96" s="191"/>
      <c r="S96" s="191"/>
      <c r="T96" s="191"/>
      <c r="U96" s="191"/>
      <c r="V96" s="191"/>
      <c r="W96" s="191"/>
      <c r="X96" s="191"/>
      <c r="Y96" s="191"/>
      <c r="Z96" s="191"/>
    </row>
    <row r="97" ht="12.0" customHeight="1">
      <c r="A97" s="191"/>
      <c r="B97" s="191"/>
      <c r="C97" s="191"/>
      <c r="D97" s="191"/>
      <c r="E97" s="191"/>
      <c r="F97" s="191"/>
      <c r="G97" s="191"/>
      <c r="H97" s="191"/>
      <c r="I97" s="191"/>
      <c r="J97" s="191"/>
      <c r="K97" s="191"/>
      <c r="L97" s="191"/>
      <c r="M97" s="191"/>
      <c r="N97" s="191"/>
      <c r="O97" s="191"/>
      <c r="P97" s="191"/>
      <c r="Q97" s="191"/>
      <c r="R97" s="191"/>
      <c r="S97" s="191"/>
      <c r="T97" s="191"/>
      <c r="U97" s="191"/>
      <c r="V97" s="191"/>
      <c r="W97" s="191"/>
      <c r="X97" s="191"/>
      <c r="Y97" s="191"/>
      <c r="Z97" s="191"/>
    </row>
    <row r="98" ht="12.0" customHeight="1">
      <c r="A98" s="191"/>
      <c r="B98" s="191"/>
      <c r="C98" s="191"/>
      <c r="D98" s="191"/>
      <c r="E98" s="191"/>
      <c r="F98" s="191"/>
      <c r="G98" s="191"/>
      <c r="H98" s="191"/>
      <c r="I98" s="191"/>
      <c r="J98" s="191"/>
      <c r="K98" s="191"/>
      <c r="L98" s="191"/>
      <c r="M98" s="191"/>
      <c r="N98" s="191"/>
      <c r="O98" s="191"/>
      <c r="P98" s="191"/>
      <c r="Q98" s="191"/>
      <c r="R98" s="191"/>
      <c r="S98" s="191"/>
      <c r="T98" s="191"/>
      <c r="U98" s="191"/>
      <c r="V98" s="191"/>
      <c r="W98" s="191"/>
      <c r="X98" s="191"/>
      <c r="Y98" s="191"/>
      <c r="Z98" s="191"/>
    </row>
    <row r="99" ht="12.0" customHeight="1">
      <c r="A99" s="191"/>
      <c r="B99" s="191"/>
      <c r="C99" s="191"/>
      <c r="D99" s="191"/>
      <c r="E99" s="191"/>
      <c r="F99" s="191"/>
      <c r="G99" s="191"/>
      <c r="H99" s="191"/>
      <c r="I99" s="191"/>
      <c r="J99" s="191"/>
      <c r="K99" s="191"/>
      <c r="L99" s="191"/>
      <c r="M99" s="191"/>
      <c r="N99" s="191"/>
      <c r="O99" s="191"/>
      <c r="P99" s="191"/>
      <c r="Q99" s="191"/>
      <c r="R99" s="191"/>
      <c r="S99" s="191"/>
      <c r="T99" s="191"/>
      <c r="U99" s="191"/>
      <c r="V99" s="191"/>
      <c r="W99" s="191"/>
      <c r="X99" s="191"/>
      <c r="Y99" s="191"/>
      <c r="Z99" s="191"/>
    </row>
    <row r="100" ht="12.0" customHeight="1">
      <c r="A100" s="191"/>
      <c r="B100" s="191"/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</row>
    <row r="101" ht="12.0" customHeight="1">
      <c r="A101" s="191"/>
      <c r="B101" s="191"/>
      <c r="C101" s="191"/>
      <c r="D101" s="191"/>
      <c r="E101" s="191"/>
      <c r="F101" s="191"/>
      <c r="G101" s="191"/>
      <c r="H101" s="191"/>
      <c r="I101" s="191"/>
      <c r="J101" s="191"/>
      <c r="K101" s="191"/>
      <c r="L101" s="191"/>
      <c r="M101" s="191"/>
      <c r="N101" s="191"/>
      <c r="O101" s="191"/>
      <c r="P101" s="191"/>
      <c r="Q101" s="191"/>
      <c r="R101" s="191"/>
      <c r="S101" s="191"/>
      <c r="T101" s="191"/>
      <c r="U101" s="191"/>
      <c r="V101" s="191"/>
      <c r="W101" s="191"/>
      <c r="X101" s="191"/>
      <c r="Y101" s="191"/>
      <c r="Z101" s="191"/>
    </row>
    <row r="102" ht="12.0" customHeight="1">
      <c r="A102" s="191"/>
      <c r="B102" s="191"/>
      <c r="C102" s="191"/>
      <c r="D102" s="191"/>
      <c r="E102" s="191"/>
      <c r="F102" s="191"/>
      <c r="G102" s="191"/>
      <c r="H102" s="191"/>
      <c r="I102" s="191"/>
      <c r="J102" s="191"/>
      <c r="K102" s="191"/>
      <c r="L102" s="191"/>
      <c r="M102" s="191"/>
      <c r="N102" s="191"/>
      <c r="O102" s="191"/>
      <c r="P102" s="191"/>
      <c r="Q102" s="191"/>
      <c r="R102" s="191"/>
      <c r="S102" s="191"/>
      <c r="T102" s="191"/>
      <c r="U102" s="191"/>
      <c r="V102" s="191"/>
      <c r="W102" s="191"/>
      <c r="X102" s="191"/>
      <c r="Y102" s="191"/>
      <c r="Z102" s="191"/>
    </row>
    <row r="103" ht="12.0" customHeight="1">
      <c r="A103" s="191"/>
      <c r="B103" s="191"/>
      <c r="C103" s="191"/>
      <c r="D103" s="191"/>
      <c r="E103" s="191"/>
      <c r="F103" s="191"/>
      <c r="G103" s="191"/>
      <c r="H103" s="191"/>
      <c r="I103" s="191"/>
      <c r="J103" s="191"/>
      <c r="K103" s="191"/>
      <c r="L103" s="191"/>
      <c r="M103" s="191"/>
      <c r="N103" s="191"/>
      <c r="O103" s="191"/>
      <c r="P103" s="191"/>
      <c r="Q103" s="191"/>
      <c r="R103" s="191"/>
      <c r="S103" s="191"/>
      <c r="T103" s="191"/>
      <c r="U103" s="191"/>
      <c r="V103" s="191"/>
      <c r="W103" s="191"/>
      <c r="X103" s="191"/>
      <c r="Y103" s="191"/>
      <c r="Z103" s="191"/>
    </row>
    <row r="104" ht="12.0" customHeight="1">
      <c r="A104" s="191"/>
      <c r="B104" s="191"/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  <c r="O104" s="191"/>
      <c r="P104" s="191"/>
      <c r="Q104" s="191"/>
      <c r="R104" s="191"/>
      <c r="S104" s="191"/>
      <c r="T104" s="191"/>
      <c r="U104" s="191"/>
      <c r="V104" s="191"/>
      <c r="W104" s="191"/>
      <c r="X104" s="191"/>
      <c r="Y104" s="191"/>
      <c r="Z104" s="191"/>
    </row>
    <row r="105" ht="12.0" customHeight="1">
      <c r="A105" s="191"/>
      <c r="B105" s="191"/>
      <c r="C105" s="191"/>
      <c r="D105" s="191"/>
      <c r="E105" s="191"/>
      <c r="F105" s="191"/>
      <c r="G105" s="191"/>
      <c r="H105" s="191"/>
      <c r="I105" s="191"/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</row>
    <row r="106" ht="12.0" customHeight="1">
      <c r="A106" s="191"/>
      <c r="B106" s="191"/>
      <c r="C106" s="191"/>
      <c r="D106" s="191"/>
      <c r="E106" s="191"/>
      <c r="F106" s="191"/>
      <c r="G106" s="191"/>
      <c r="H106" s="191"/>
      <c r="I106" s="191"/>
      <c r="J106" s="191"/>
      <c r="K106" s="191"/>
      <c r="L106" s="191"/>
      <c r="M106" s="191"/>
      <c r="N106" s="191"/>
      <c r="O106" s="191"/>
      <c r="P106" s="191"/>
      <c r="Q106" s="191"/>
      <c r="R106" s="191"/>
      <c r="S106" s="191"/>
      <c r="T106" s="191"/>
      <c r="U106" s="191"/>
      <c r="V106" s="191"/>
      <c r="W106" s="191"/>
      <c r="X106" s="191"/>
      <c r="Y106" s="191"/>
      <c r="Z106" s="191"/>
    </row>
    <row r="107" ht="12.0" customHeight="1">
      <c r="A107" s="191"/>
      <c r="B107" s="191"/>
      <c r="C107" s="191"/>
      <c r="D107" s="191"/>
      <c r="E107" s="191"/>
      <c r="F107" s="191"/>
      <c r="G107" s="191"/>
      <c r="H107" s="191"/>
      <c r="I107" s="191"/>
      <c r="J107" s="191"/>
      <c r="K107" s="191"/>
      <c r="L107" s="191"/>
      <c r="M107" s="191"/>
      <c r="N107" s="191"/>
      <c r="O107" s="191"/>
      <c r="P107" s="191"/>
      <c r="Q107" s="191"/>
      <c r="R107" s="191"/>
      <c r="S107" s="191"/>
      <c r="T107" s="191"/>
      <c r="U107" s="191"/>
      <c r="V107" s="191"/>
      <c r="W107" s="191"/>
      <c r="X107" s="191"/>
      <c r="Y107" s="191"/>
      <c r="Z107" s="191"/>
    </row>
    <row r="108" ht="12.0" customHeight="1">
      <c r="A108" s="191"/>
      <c r="B108" s="191"/>
      <c r="C108" s="191"/>
      <c r="D108" s="191"/>
      <c r="E108" s="191"/>
      <c r="F108" s="191"/>
      <c r="G108" s="191"/>
      <c r="H108" s="191"/>
      <c r="I108" s="191"/>
      <c r="J108" s="191"/>
      <c r="K108" s="191"/>
      <c r="L108" s="191"/>
      <c r="M108" s="191"/>
      <c r="N108" s="191"/>
      <c r="O108" s="191"/>
      <c r="P108" s="191"/>
      <c r="Q108" s="191"/>
      <c r="R108" s="191"/>
      <c r="S108" s="191"/>
      <c r="T108" s="191"/>
      <c r="U108" s="191"/>
      <c r="V108" s="191"/>
      <c r="W108" s="191"/>
      <c r="X108" s="191"/>
      <c r="Y108" s="191"/>
      <c r="Z108" s="191"/>
    </row>
    <row r="109" ht="12.0" customHeight="1">
      <c r="A109" s="191"/>
      <c r="B109" s="191"/>
      <c r="C109" s="191"/>
      <c r="D109" s="191"/>
      <c r="E109" s="191"/>
      <c r="F109" s="191"/>
      <c r="G109" s="191"/>
      <c r="H109" s="191"/>
      <c r="I109" s="191"/>
      <c r="J109" s="191"/>
      <c r="K109" s="191"/>
      <c r="L109" s="191"/>
      <c r="M109" s="191"/>
      <c r="N109" s="191"/>
      <c r="O109" s="191"/>
      <c r="P109" s="191"/>
      <c r="Q109" s="191"/>
      <c r="R109" s="191"/>
      <c r="S109" s="191"/>
      <c r="T109" s="191"/>
      <c r="U109" s="191"/>
      <c r="V109" s="191"/>
      <c r="W109" s="191"/>
      <c r="X109" s="191"/>
      <c r="Y109" s="191"/>
      <c r="Z109" s="191"/>
    </row>
    <row r="110" ht="12.0" customHeight="1">
      <c r="A110" s="191"/>
      <c r="B110" s="191"/>
      <c r="C110" s="191"/>
      <c r="D110" s="191"/>
      <c r="E110" s="191"/>
      <c r="F110" s="191"/>
      <c r="G110" s="191"/>
      <c r="H110" s="191"/>
      <c r="I110" s="191"/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  <c r="Z110" s="191"/>
    </row>
    <row r="111" ht="12.0" customHeight="1">
      <c r="A111" s="191"/>
      <c r="B111" s="191"/>
      <c r="C111" s="191"/>
      <c r="D111" s="191"/>
      <c r="E111" s="191"/>
      <c r="F111" s="191"/>
      <c r="G111" s="191"/>
      <c r="H111" s="191"/>
      <c r="I111" s="191"/>
      <c r="J111" s="191"/>
      <c r="K111" s="191"/>
      <c r="L111" s="191"/>
      <c r="M111" s="191"/>
      <c r="N111" s="191"/>
      <c r="O111" s="191"/>
      <c r="P111" s="191"/>
      <c r="Q111" s="191"/>
      <c r="R111" s="191"/>
      <c r="S111" s="191"/>
      <c r="T111" s="191"/>
      <c r="U111" s="191"/>
      <c r="V111" s="191"/>
      <c r="W111" s="191"/>
      <c r="X111" s="191"/>
      <c r="Y111" s="191"/>
      <c r="Z111" s="191"/>
    </row>
    <row r="112" ht="12.0" customHeight="1">
      <c r="A112" s="191"/>
      <c r="B112" s="191"/>
      <c r="C112" s="191"/>
      <c r="D112" s="191"/>
      <c r="E112" s="191"/>
      <c r="F112" s="191"/>
      <c r="G112" s="191"/>
      <c r="H112" s="191"/>
      <c r="I112" s="191"/>
      <c r="J112" s="191"/>
      <c r="K112" s="191"/>
      <c r="L112" s="191"/>
      <c r="M112" s="191"/>
      <c r="N112" s="191"/>
      <c r="O112" s="191"/>
      <c r="P112" s="191"/>
      <c r="Q112" s="191"/>
      <c r="R112" s="191"/>
      <c r="S112" s="191"/>
      <c r="T112" s="191"/>
      <c r="U112" s="191"/>
      <c r="V112" s="191"/>
      <c r="W112" s="191"/>
      <c r="X112" s="191"/>
      <c r="Y112" s="191"/>
      <c r="Z112" s="191"/>
    </row>
    <row r="113" ht="12.0" customHeight="1">
      <c r="A113" s="191"/>
      <c r="B113" s="191"/>
      <c r="C113" s="191"/>
      <c r="D113" s="191"/>
      <c r="E113" s="191"/>
      <c r="F113" s="191"/>
      <c r="G113" s="191"/>
      <c r="H113" s="191"/>
      <c r="I113" s="191"/>
      <c r="J113" s="191"/>
      <c r="K113" s="191"/>
      <c r="L113" s="191"/>
      <c r="M113" s="191"/>
      <c r="N113" s="191"/>
      <c r="O113" s="191"/>
      <c r="P113" s="191"/>
      <c r="Q113" s="191"/>
      <c r="R113" s="191"/>
      <c r="S113" s="191"/>
      <c r="T113" s="191"/>
      <c r="U113" s="191"/>
      <c r="V113" s="191"/>
      <c r="W113" s="191"/>
      <c r="X113" s="191"/>
      <c r="Y113" s="191"/>
      <c r="Z113" s="191"/>
    </row>
    <row r="114" ht="12.0" customHeight="1">
      <c r="A114" s="191"/>
      <c r="B114" s="191"/>
      <c r="C114" s="191"/>
      <c r="D114" s="191"/>
      <c r="E114" s="191"/>
      <c r="F114" s="191"/>
      <c r="G114" s="191"/>
      <c r="H114" s="191"/>
      <c r="I114" s="191"/>
      <c r="J114" s="191"/>
      <c r="K114" s="191"/>
      <c r="L114" s="191"/>
      <c r="M114" s="191"/>
      <c r="N114" s="191"/>
      <c r="O114" s="191"/>
      <c r="P114" s="191"/>
      <c r="Q114" s="191"/>
      <c r="R114" s="191"/>
      <c r="S114" s="191"/>
      <c r="T114" s="191"/>
      <c r="U114" s="191"/>
      <c r="V114" s="191"/>
      <c r="W114" s="191"/>
      <c r="X114" s="191"/>
      <c r="Y114" s="191"/>
      <c r="Z114" s="191"/>
    </row>
    <row r="115" ht="12.0" customHeight="1">
      <c r="A115" s="191"/>
      <c r="B115" s="191"/>
      <c r="C115" s="191"/>
      <c r="D115" s="191"/>
      <c r="E115" s="191"/>
      <c r="F115" s="191"/>
      <c r="G115" s="191"/>
      <c r="H115" s="191"/>
      <c r="I115" s="191"/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</row>
    <row r="116" ht="12.0" customHeight="1">
      <c r="A116" s="191"/>
      <c r="B116" s="191"/>
      <c r="C116" s="191"/>
      <c r="D116" s="191"/>
      <c r="E116" s="191"/>
      <c r="F116" s="191"/>
      <c r="G116" s="191"/>
      <c r="H116" s="191"/>
      <c r="I116" s="191"/>
      <c r="J116" s="191"/>
      <c r="K116" s="191"/>
      <c r="L116" s="191"/>
      <c r="M116" s="191"/>
      <c r="N116" s="191"/>
      <c r="O116" s="191"/>
      <c r="P116" s="191"/>
      <c r="Q116" s="191"/>
      <c r="R116" s="191"/>
      <c r="S116" s="191"/>
      <c r="T116" s="191"/>
      <c r="U116" s="191"/>
      <c r="V116" s="191"/>
      <c r="W116" s="191"/>
      <c r="X116" s="191"/>
      <c r="Y116" s="191"/>
      <c r="Z116" s="191"/>
    </row>
    <row r="117" ht="12.0" customHeight="1">
      <c r="A117" s="191"/>
      <c r="B117" s="191"/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N117" s="191"/>
      <c r="O117" s="191"/>
      <c r="P117" s="191"/>
      <c r="Q117" s="191"/>
      <c r="R117" s="191"/>
      <c r="S117" s="191"/>
      <c r="T117" s="191"/>
      <c r="U117" s="191"/>
      <c r="V117" s="191"/>
      <c r="W117" s="191"/>
      <c r="X117" s="191"/>
      <c r="Y117" s="191"/>
      <c r="Z117" s="191"/>
    </row>
    <row r="118" ht="12.0" customHeight="1">
      <c r="A118" s="191"/>
      <c r="B118" s="191"/>
      <c r="C118" s="191"/>
      <c r="D118" s="191"/>
      <c r="E118" s="191"/>
      <c r="F118" s="191"/>
      <c r="G118" s="191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</row>
    <row r="119" ht="12.0" customHeight="1">
      <c r="A119" s="191"/>
      <c r="B119" s="191"/>
      <c r="C119" s="191"/>
      <c r="D119" s="191"/>
      <c r="E119" s="191"/>
      <c r="F119" s="191"/>
      <c r="G119" s="191"/>
      <c r="H119" s="191"/>
      <c r="I119" s="191"/>
      <c r="J119" s="191"/>
      <c r="K119" s="191"/>
      <c r="L119" s="191"/>
      <c r="M119" s="191"/>
      <c r="N119" s="191"/>
      <c r="O119" s="191"/>
      <c r="P119" s="191"/>
      <c r="Q119" s="191"/>
      <c r="R119" s="191"/>
      <c r="S119" s="191"/>
      <c r="T119" s="191"/>
      <c r="U119" s="191"/>
      <c r="V119" s="191"/>
      <c r="W119" s="191"/>
      <c r="X119" s="191"/>
      <c r="Y119" s="191"/>
      <c r="Z119" s="191"/>
    </row>
    <row r="120" ht="12.0" customHeight="1">
      <c r="A120" s="191"/>
      <c r="B120" s="191"/>
      <c r="C120" s="191"/>
      <c r="D120" s="191"/>
      <c r="E120" s="191"/>
      <c r="F120" s="191"/>
      <c r="G120" s="191"/>
      <c r="H120" s="191"/>
      <c r="I120" s="191"/>
      <c r="J120" s="191"/>
      <c r="K120" s="191"/>
      <c r="L120" s="191"/>
      <c r="M120" s="191"/>
      <c r="N120" s="191"/>
      <c r="O120" s="191"/>
      <c r="P120" s="191"/>
      <c r="Q120" s="191"/>
      <c r="R120" s="191"/>
      <c r="S120" s="191"/>
      <c r="T120" s="191"/>
      <c r="U120" s="191"/>
      <c r="V120" s="191"/>
      <c r="W120" s="191"/>
      <c r="X120" s="191"/>
      <c r="Y120" s="191"/>
      <c r="Z120" s="191"/>
    </row>
    <row r="121" ht="12.0" customHeight="1">
      <c r="A121" s="191"/>
      <c r="B121" s="191"/>
      <c r="C121" s="191"/>
      <c r="D121" s="191"/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</row>
    <row r="122" ht="12.0" customHeight="1">
      <c r="A122" s="191"/>
      <c r="B122" s="191"/>
      <c r="C122" s="191"/>
      <c r="D122" s="191"/>
      <c r="E122" s="191"/>
      <c r="F122" s="191"/>
      <c r="G122" s="191"/>
      <c r="H122" s="191"/>
      <c r="I122" s="191"/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  <c r="T122" s="191"/>
      <c r="U122" s="191"/>
      <c r="V122" s="191"/>
      <c r="W122" s="191"/>
      <c r="X122" s="191"/>
      <c r="Y122" s="191"/>
      <c r="Z122" s="191"/>
    </row>
    <row r="123" ht="12.0" customHeight="1">
      <c r="A123" s="191"/>
      <c r="B123" s="191"/>
      <c r="C123" s="191"/>
      <c r="D123" s="191"/>
      <c r="E123" s="191"/>
      <c r="F123" s="191"/>
      <c r="G123" s="191"/>
      <c r="H123" s="191"/>
      <c r="I123" s="191"/>
      <c r="J123" s="191"/>
      <c r="K123" s="191"/>
      <c r="L123" s="191"/>
      <c r="M123" s="191"/>
      <c r="N123" s="191"/>
      <c r="O123" s="191"/>
      <c r="P123" s="191"/>
      <c r="Q123" s="191"/>
      <c r="R123" s="191"/>
      <c r="S123" s="191"/>
      <c r="T123" s="191"/>
      <c r="U123" s="191"/>
      <c r="V123" s="191"/>
      <c r="W123" s="191"/>
      <c r="X123" s="191"/>
      <c r="Y123" s="191"/>
      <c r="Z123" s="191"/>
    </row>
    <row r="124" ht="12.0" customHeight="1">
      <c r="A124" s="191"/>
      <c r="B124" s="191"/>
      <c r="C124" s="191"/>
      <c r="D124" s="191"/>
      <c r="E124" s="191"/>
      <c r="F124" s="191"/>
      <c r="G124" s="191"/>
      <c r="H124" s="191"/>
      <c r="I124" s="191"/>
      <c r="J124" s="191"/>
      <c r="K124" s="191"/>
      <c r="L124" s="191"/>
      <c r="M124" s="191"/>
      <c r="N124" s="191"/>
      <c r="O124" s="191"/>
      <c r="P124" s="191"/>
      <c r="Q124" s="191"/>
      <c r="R124" s="191"/>
      <c r="S124" s="191"/>
      <c r="T124" s="191"/>
      <c r="U124" s="191"/>
      <c r="V124" s="191"/>
      <c r="W124" s="191"/>
      <c r="X124" s="191"/>
      <c r="Y124" s="191"/>
      <c r="Z124" s="191"/>
    </row>
    <row r="125" ht="12.0" customHeight="1">
      <c r="A125" s="191"/>
      <c r="B125" s="191"/>
      <c r="C125" s="191"/>
      <c r="D125" s="191"/>
      <c r="E125" s="191"/>
      <c r="F125" s="191"/>
      <c r="G125" s="191"/>
      <c r="H125" s="191"/>
      <c r="I125" s="191"/>
      <c r="J125" s="191"/>
      <c r="K125" s="191"/>
      <c r="L125" s="191"/>
      <c r="M125" s="191"/>
      <c r="N125" s="191"/>
      <c r="O125" s="191"/>
      <c r="P125" s="191"/>
      <c r="Q125" s="191"/>
      <c r="R125" s="191"/>
      <c r="S125" s="191"/>
      <c r="T125" s="191"/>
      <c r="U125" s="191"/>
      <c r="V125" s="191"/>
      <c r="W125" s="191"/>
      <c r="X125" s="191"/>
      <c r="Y125" s="191"/>
      <c r="Z125" s="191"/>
    </row>
    <row r="126" ht="12.0" customHeight="1">
      <c r="A126" s="191"/>
      <c r="B126" s="191"/>
      <c r="C126" s="191"/>
      <c r="D126" s="191"/>
      <c r="E126" s="191"/>
      <c r="F126" s="191"/>
      <c r="G126" s="191"/>
      <c r="H126" s="191"/>
      <c r="I126" s="191"/>
      <c r="J126" s="191"/>
      <c r="K126" s="191"/>
      <c r="L126" s="191"/>
      <c r="M126" s="191"/>
      <c r="N126" s="191"/>
      <c r="O126" s="191"/>
      <c r="P126" s="191"/>
      <c r="Q126" s="191"/>
      <c r="R126" s="191"/>
      <c r="S126" s="191"/>
      <c r="T126" s="191"/>
      <c r="U126" s="191"/>
      <c r="V126" s="191"/>
      <c r="W126" s="191"/>
      <c r="X126" s="191"/>
      <c r="Y126" s="191"/>
      <c r="Z126" s="191"/>
    </row>
    <row r="127" ht="12.0" customHeight="1">
      <c r="A127" s="191"/>
      <c r="B127" s="191"/>
      <c r="C127" s="191"/>
      <c r="D127" s="191"/>
      <c r="E127" s="191"/>
      <c r="F127" s="191"/>
      <c r="G127" s="191"/>
      <c r="H127" s="191"/>
      <c r="I127" s="191"/>
      <c r="J127" s="191"/>
      <c r="K127" s="191"/>
      <c r="L127" s="191"/>
      <c r="M127" s="191"/>
      <c r="N127" s="191"/>
      <c r="O127" s="191"/>
      <c r="P127" s="191"/>
      <c r="Q127" s="191"/>
      <c r="R127" s="191"/>
      <c r="S127" s="191"/>
      <c r="T127" s="191"/>
      <c r="U127" s="191"/>
      <c r="V127" s="191"/>
      <c r="W127" s="191"/>
      <c r="X127" s="191"/>
      <c r="Y127" s="191"/>
      <c r="Z127" s="191"/>
    </row>
    <row r="128" ht="12.0" customHeight="1">
      <c r="A128" s="191"/>
      <c r="B128" s="191"/>
      <c r="C128" s="191"/>
      <c r="D128" s="191"/>
      <c r="E128" s="191"/>
      <c r="F128" s="191"/>
      <c r="G128" s="191"/>
      <c r="H128" s="191"/>
      <c r="I128" s="191"/>
      <c r="J128" s="191"/>
      <c r="K128" s="191"/>
      <c r="L128" s="191"/>
      <c r="M128" s="191"/>
      <c r="N128" s="191"/>
      <c r="O128" s="191"/>
      <c r="P128" s="191"/>
      <c r="Q128" s="191"/>
      <c r="R128" s="191"/>
      <c r="S128" s="191"/>
      <c r="T128" s="191"/>
      <c r="U128" s="191"/>
      <c r="V128" s="191"/>
      <c r="W128" s="191"/>
      <c r="X128" s="191"/>
      <c r="Y128" s="191"/>
      <c r="Z128" s="191"/>
    </row>
    <row r="129" ht="12.0" customHeight="1">
      <c r="A129" s="191"/>
      <c r="B129" s="191"/>
      <c r="C129" s="191"/>
      <c r="D129" s="191"/>
      <c r="E129" s="191"/>
      <c r="F129" s="191"/>
      <c r="G129" s="191"/>
      <c r="H129" s="191"/>
      <c r="I129" s="191"/>
      <c r="J129" s="191"/>
      <c r="K129" s="191"/>
      <c r="L129" s="191"/>
      <c r="M129" s="191"/>
      <c r="N129" s="191"/>
      <c r="O129" s="191"/>
      <c r="P129" s="191"/>
      <c r="Q129" s="191"/>
      <c r="R129" s="191"/>
      <c r="S129" s="191"/>
      <c r="T129" s="191"/>
      <c r="U129" s="191"/>
      <c r="V129" s="191"/>
      <c r="W129" s="191"/>
      <c r="X129" s="191"/>
      <c r="Y129" s="191"/>
      <c r="Z129" s="191"/>
    </row>
    <row r="130" ht="12.0" customHeight="1">
      <c r="A130" s="191"/>
      <c r="B130" s="191"/>
      <c r="C130" s="191"/>
      <c r="D130" s="191"/>
      <c r="E130" s="191"/>
      <c r="F130" s="191"/>
      <c r="G130" s="191"/>
      <c r="H130" s="191"/>
      <c r="I130" s="191"/>
      <c r="J130" s="191"/>
      <c r="K130" s="191"/>
      <c r="L130" s="191"/>
      <c r="M130" s="191"/>
      <c r="N130" s="191"/>
      <c r="O130" s="191"/>
      <c r="P130" s="191"/>
      <c r="Q130" s="191"/>
      <c r="R130" s="191"/>
      <c r="S130" s="191"/>
      <c r="T130" s="191"/>
      <c r="U130" s="191"/>
      <c r="V130" s="191"/>
      <c r="W130" s="191"/>
      <c r="X130" s="191"/>
      <c r="Y130" s="191"/>
      <c r="Z130" s="191"/>
    </row>
    <row r="131" ht="12.0" customHeight="1">
      <c r="A131" s="191"/>
      <c r="B131" s="191"/>
      <c r="C131" s="191"/>
      <c r="D131" s="191"/>
      <c r="E131" s="191"/>
      <c r="F131" s="191"/>
      <c r="G131" s="191"/>
      <c r="H131" s="191"/>
      <c r="I131" s="191"/>
      <c r="J131" s="191"/>
      <c r="K131" s="191"/>
      <c r="L131" s="191"/>
      <c r="M131" s="191"/>
      <c r="N131" s="191"/>
      <c r="O131" s="191"/>
      <c r="P131" s="191"/>
      <c r="Q131" s="191"/>
      <c r="R131" s="191"/>
      <c r="S131" s="191"/>
      <c r="T131" s="191"/>
      <c r="U131" s="191"/>
      <c r="V131" s="191"/>
      <c r="W131" s="191"/>
      <c r="X131" s="191"/>
      <c r="Y131" s="191"/>
      <c r="Z131" s="191"/>
    </row>
    <row r="132" ht="12.0" customHeight="1">
      <c r="A132" s="191"/>
      <c r="B132" s="191"/>
      <c r="C132" s="191"/>
      <c r="D132" s="191"/>
      <c r="E132" s="191"/>
      <c r="F132" s="191"/>
      <c r="G132" s="191"/>
      <c r="H132" s="191"/>
      <c r="I132" s="191"/>
      <c r="J132" s="191"/>
      <c r="K132" s="191"/>
      <c r="L132" s="191"/>
      <c r="M132" s="191"/>
      <c r="N132" s="191"/>
      <c r="O132" s="191"/>
      <c r="P132" s="191"/>
      <c r="Q132" s="191"/>
      <c r="R132" s="191"/>
      <c r="S132" s="191"/>
      <c r="T132" s="191"/>
      <c r="U132" s="191"/>
      <c r="V132" s="191"/>
      <c r="W132" s="191"/>
      <c r="X132" s="191"/>
      <c r="Y132" s="191"/>
      <c r="Z132" s="191"/>
    </row>
    <row r="133" ht="12.0" customHeight="1">
      <c r="A133" s="191"/>
      <c r="B133" s="191"/>
      <c r="C133" s="191"/>
      <c r="D133" s="191"/>
      <c r="E133" s="191"/>
      <c r="F133" s="191"/>
      <c r="G133" s="191"/>
      <c r="H133" s="191"/>
      <c r="I133" s="191"/>
      <c r="J133" s="191"/>
      <c r="K133" s="191"/>
      <c r="L133" s="191"/>
      <c r="M133" s="191"/>
      <c r="N133" s="191"/>
      <c r="O133" s="191"/>
      <c r="P133" s="191"/>
      <c r="Q133" s="191"/>
      <c r="R133" s="191"/>
      <c r="S133" s="191"/>
      <c r="T133" s="191"/>
      <c r="U133" s="191"/>
      <c r="V133" s="191"/>
      <c r="W133" s="191"/>
      <c r="X133" s="191"/>
      <c r="Y133" s="191"/>
      <c r="Z133" s="191"/>
    </row>
    <row r="134" ht="12.0" customHeight="1">
      <c r="A134" s="191"/>
      <c r="B134" s="191"/>
      <c r="C134" s="191"/>
      <c r="D134" s="191"/>
      <c r="E134" s="191"/>
      <c r="F134" s="191"/>
      <c r="G134" s="191"/>
      <c r="H134" s="191"/>
      <c r="I134" s="191"/>
      <c r="J134" s="191"/>
      <c r="K134" s="191"/>
      <c r="L134" s="191"/>
      <c r="M134" s="191"/>
      <c r="N134" s="191"/>
      <c r="O134" s="191"/>
      <c r="P134" s="191"/>
      <c r="Q134" s="191"/>
      <c r="R134" s="191"/>
      <c r="S134" s="191"/>
      <c r="T134" s="191"/>
      <c r="U134" s="191"/>
      <c r="V134" s="191"/>
      <c r="W134" s="191"/>
      <c r="X134" s="191"/>
      <c r="Y134" s="191"/>
      <c r="Z134" s="191"/>
    </row>
    <row r="135" ht="12.0" customHeight="1">
      <c r="A135" s="191"/>
      <c r="B135" s="191"/>
      <c r="C135" s="191"/>
      <c r="D135" s="191"/>
      <c r="E135" s="191"/>
      <c r="F135" s="191"/>
      <c r="G135" s="191"/>
      <c r="H135" s="191"/>
      <c r="I135" s="191"/>
      <c r="J135" s="191"/>
      <c r="K135" s="191"/>
      <c r="L135" s="191"/>
      <c r="M135" s="191"/>
      <c r="N135" s="191"/>
      <c r="O135" s="191"/>
      <c r="P135" s="191"/>
      <c r="Q135" s="191"/>
      <c r="R135" s="191"/>
      <c r="S135" s="191"/>
      <c r="T135" s="191"/>
      <c r="U135" s="191"/>
      <c r="V135" s="191"/>
      <c r="W135" s="191"/>
      <c r="X135" s="191"/>
      <c r="Y135" s="191"/>
      <c r="Z135" s="191"/>
    </row>
    <row r="136" ht="12.0" customHeight="1">
      <c r="A136" s="191"/>
      <c r="B136" s="191"/>
      <c r="C136" s="191"/>
      <c r="D136" s="191"/>
      <c r="E136" s="191"/>
      <c r="F136" s="191"/>
      <c r="G136" s="191"/>
      <c r="H136" s="191"/>
      <c r="I136" s="191"/>
      <c r="J136" s="191"/>
      <c r="K136" s="191"/>
      <c r="L136" s="191"/>
      <c r="M136" s="191"/>
      <c r="N136" s="191"/>
      <c r="O136" s="191"/>
      <c r="P136" s="191"/>
      <c r="Q136" s="191"/>
      <c r="R136" s="191"/>
      <c r="S136" s="191"/>
      <c r="T136" s="191"/>
      <c r="U136" s="191"/>
      <c r="V136" s="191"/>
      <c r="W136" s="191"/>
      <c r="X136" s="191"/>
      <c r="Y136" s="191"/>
      <c r="Z136" s="191"/>
    </row>
    <row r="137" ht="12.0" customHeight="1">
      <c r="A137" s="191"/>
      <c r="B137" s="191"/>
      <c r="C137" s="191"/>
      <c r="D137" s="191"/>
      <c r="E137" s="191"/>
      <c r="F137" s="191"/>
      <c r="G137" s="191"/>
      <c r="H137" s="191"/>
      <c r="I137" s="191"/>
      <c r="J137" s="191"/>
      <c r="K137" s="191"/>
      <c r="L137" s="191"/>
      <c r="M137" s="191"/>
      <c r="N137" s="191"/>
      <c r="O137" s="191"/>
      <c r="P137" s="191"/>
      <c r="Q137" s="191"/>
      <c r="R137" s="191"/>
      <c r="S137" s="191"/>
      <c r="T137" s="191"/>
      <c r="U137" s="191"/>
      <c r="V137" s="191"/>
      <c r="W137" s="191"/>
      <c r="X137" s="191"/>
      <c r="Y137" s="191"/>
      <c r="Z137" s="191"/>
    </row>
    <row r="138" ht="12.0" customHeight="1">
      <c r="A138" s="191"/>
      <c r="B138" s="191"/>
      <c r="C138" s="191"/>
      <c r="D138" s="191"/>
      <c r="E138" s="191"/>
      <c r="F138" s="191"/>
      <c r="G138" s="191"/>
      <c r="H138" s="191"/>
      <c r="I138" s="191"/>
      <c r="J138" s="191"/>
      <c r="K138" s="191"/>
      <c r="L138" s="191"/>
      <c r="M138" s="191"/>
      <c r="N138" s="191"/>
      <c r="O138" s="191"/>
      <c r="P138" s="191"/>
      <c r="Q138" s="191"/>
      <c r="R138" s="191"/>
      <c r="S138" s="191"/>
      <c r="T138" s="191"/>
      <c r="U138" s="191"/>
      <c r="V138" s="191"/>
      <c r="W138" s="191"/>
      <c r="X138" s="191"/>
      <c r="Y138" s="191"/>
      <c r="Z138" s="191"/>
    </row>
    <row r="139" ht="12.0" customHeight="1">
      <c r="A139" s="191"/>
      <c r="B139" s="191"/>
      <c r="C139" s="191"/>
      <c r="D139" s="191"/>
      <c r="E139" s="191"/>
      <c r="F139" s="191"/>
      <c r="G139" s="191"/>
      <c r="H139" s="191"/>
      <c r="I139" s="191"/>
      <c r="J139" s="191"/>
      <c r="K139" s="191"/>
      <c r="L139" s="191"/>
      <c r="M139" s="191"/>
      <c r="N139" s="191"/>
      <c r="O139" s="191"/>
      <c r="P139" s="191"/>
      <c r="Q139" s="191"/>
      <c r="R139" s="191"/>
      <c r="S139" s="191"/>
      <c r="T139" s="191"/>
      <c r="U139" s="191"/>
      <c r="V139" s="191"/>
      <c r="W139" s="191"/>
      <c r="X139" s="191"/>
      <c r="Y139" s="191"/>
      <c r="Z139" s="191"/>
    </row>
    <row r="140" ht="12.0" customHeight="1">
      <c r="A140" s="191"/>
      <c r="B140" s="191"/>
      <c r="C140" s="191"/>
      <c r="D140" s="191"/>
      <c r="E140" s="191"/>
      <c r="F140" s="191"/>
      <c r="G140" s="191"/>
      <c r="H140" s="191"/>
      <c r="I140" s="191"/>
      <c r="J140" s="191"/>
      <c r="K140" s="191"/>
      <c r="L140" s="191"/>
      <c r="M140" s="191"/>
      <c r="N140" s="191"/>
      <c r="O140" s="191"/>
      <c r="P140" s="191"/>
      <c r="Q140" s="191"/>
      <c r="R140" s="191"/>
      <c r="S140" s="191"/>
      <c r="T140" s="191"/>
      <c r="U140" s="191"/>
      <c r="V140" s="191"/>
      <c r="W140" s="191"/>
      <c r="X140" s="191"/>
      <c r="Y140" s="191"/>
      <c r="Z140" s="191"/>
    </row>
    <row r="141" ht="12.0" customHeight="1">
      <c r="A141" s="191"/>
      <c r="B141" s="191"/>
      <c r="C141" s="191"/>
      <c r="D141" s="191"/>
      <c r="E141" s="191"/>
      <c r="F141" s="191"/>
      <c r="G141" s="191"/>
      <c r="H141" s="191"/>
      <c r="I141" s="191"/>
      <c r="J141" s="191"/>
      <c r="K141" s="191"/>
      <c r="L141" s="191"/>
      <c r="M141" s="191"/>
      <c r="N141" s="191"/>
      <c r="O141" s="191"/>
      <c r="P141" s="191"/>
      <c r="Q141" s="191"/>
      <c r="R141" s="191"/>
      <c r="S141" s="191"/>
      <c r="T141" s="191"/>
      <c r="U141" s="191"/>
      <c r="V141" s="191"/>
      <c r="W141" s="191"/>
      <c r="X141" s="191"/>
      <c r="Y141" s="191"/>
      <c r="Z141" s="191"/>
    </row>
    <row r="142" ht="12.0" customHeight="1">
      <c r="A142" s="191"/>
      <c r="B142" s="191"/>
      <c r="C142" s="191"/>
      <c r="D142" s="191"/>
      <c r="E142" s="191"/>
      <c r="F142" s="191"/>
      <c r="G142" s="191"/>
      <c r="H142" s="191"/>
      <c r="I142" s="191"/>
      <c r="J142" s="191"/>
      <c r="K142" s="191"/>
      <c r="L142" s="191"/>
      <c r="M142" s="191"/>
      <c r="N142" s="191"/>
      <c r="O142" s="191"/>
      <c r="P142" s="191"/>
      <c r="Q142" s="191"/>
      <c r="R142" s="191"/>
      <c r="S142" s="191"/>
      <c r="T142" s="191"/>
      <c r="U142" s="191"/>
      <c r="V142" s="191"/>
      <c r="W142" s="191"/>
      <c r="X142" s="191"/>
      <c r="Y142" s="191"/>
      <c r="Z142" s="191"/>
    </row>
    <row r="143" ht="12.0" customHeight="1">
      <c r="A143" s="191"/>
      <c r="B143" s="191"/>
      <c r="C143" s="191"/>
      <c r="D143" s="191"/>
      <c r="E143" s="191"/>
      <c r="F143" s="191"/>
      <c r="G143" s="191"/>
      <c r="H143" s="191"/>
      <c r="I143" s="191"/>
      <c r="J143" s="191"/>
      <c r="K143" s="191"/>
      <c r="L143" s="191"/>
      <c r="M143" s="191"/>
      <c r="N143" s="191"/>
      <c r="O143" s="191"/>
      <c r="P143" s="191"/>
      <c r="Q143" s="191"/>
      <c r="R143" s="191"/>
      <c r="S143" s="191"/>
      <c r="T143" s="191"/>
      <c r="U143" s="191"/>
      <c r="V143" s="191"/>
      <c r="W143" s="191"/>
      <c r="X143" s="191"/>
      <c r="Y143" s="191"/>
      <c r="Z143" s="191"/>
    </row>
    <row r="144" ht="12.0" customHeight="1">
      <c r="A144" s="191"/>
      <c r="B144" s="191"/>
      <c r="C144" s="191"/>
      <c r="D144" s="191"/>
      <c r="E144" s="191"/>
      <c r="F144" s="191"/>
      <c r="G144" s="191"/>
      <c r="H144" s="191"/>
      <c r="I144" s="191"/>
      <c r="J144" s="191"/>
      <c r="K144" s="191"/>
      <c r="L144" s="191"/>
      <c r="M144" s="191"/>
      <c r="N144" s="191"/>
      <c r="O144" s="191"/>
      <c r="P144" s="191"/>
      <c r="Q144" s="191"/>
      <c r="R144" s="191"/>
      <c r="S144" s="191"/>
      <c r="T144" s="191"/>
      <c r="U144" s="191"/>
      <c r="V144" s="191"/>
      <c r="W144" s="191"/>
      <c r="X144" s="191"/>
      <c r="Y144" s="191"/>
      <c r="Z144" s="191"/>
    </row>
    <row r="145" ht="12.0" customHeight="1">
      <c r="A145" s="191"/>
      <c r="B145" s="191"/>
      <c r="C145" s="191"/>
      <c r="D145" s="191"/>
      <c r="E145" s="191"/>
      <c r="F145" s="191"/>
      <c r="G145" s="191"/>
      <c r="H145" s="191"/>
      <c r="I145" s="191"/>
      <c r="J145" s="191"/>
      <c r="K145" s="191"/>
      <c r="L145" s="191"/>
      <c r="M145" s="191"/>
      <c r="N145" s="191"/>
      <c r="O145" s="191"/>
      <c r="P145" s="191"/>
      <c r="Q145" s="191"/>
      <c r="R145" s="191"/>
      <c r="S145" s="191"/>
      <c r="T145" s="191"/>
      <c r="U145" s="191"/>
      <c r="V145" s="191"/>
      <c r="W145" s="191"/>
      <c r="X145" s="191"/>
      <c r="Y145" s="191"/>
      <c r="Z145" s="191"/>
    </row>
    <row r="146" ht="12.0" customHeight="1">
      <c r="A146" s="191"/>
      <c r="B146" s="191"/>
      <c r="C146" s="191"/>
      <c r="D146" s="191"/>
      <c r="E146" s="191"/>
      <c r="F146" s="191"/>
      <c r="G146" s="191"/>
      <c r="H146" s="191"/>
      <c r="I146" s="191"/>
      <c r="J146" s="191"/>
      <c r="K146" s="191"/>
      <c r="L146" s="191"/>
      <c r="M146" s="191"/>
      <c r="N146" s="191"/>
      <c r="O146" s="191"/>
      <c r="P146" s="191"/>
      <c r="Q146" s="191"/>
      <c r="R146" s="191"/>
      <c r="S146" s="191"/>
      <c r="T146" s="191"/>
      <c r="U146" s="191"/>
      <c r="V146" s="191"/>
      <c r="W146" s="191"/>
      <c r="X146" s="191"/>
      <c r="Y146" s="191"/>
      <c r="Z146" s="191"/>
    </row>
    <row r="147" ht="12.0" customHeight="1">
      <c r="A147" s="191"/>
      <c r="B147" s="191"/>
      <c r="C147" s="191"/>
      <c r="D147" s="191"/>
      <c r="E147" s="191"/>
      <c r="F147" s="191"/>
      <c r="G147" s="191"/>
      <c r="H147" s="191"/>
      <c r="I147" s="191"/>
      <c r="J147" s="191"/>
      <c r="K147" s="191"/>
      <c r="L147" s="191"/>
      <c r="M147" s="191"/>
      <c r="N147" s="191"/>
      <c r="O147" s="191"/>
      <c r="P147" s="191"/>
      <c r="Q147" s="191"/>
      <c r="R147" s="191"/>
      <c r="S147" s="191"/>
      <c r="T147" s="191"/>
      <c r="U147" s="191"/>
      <c r="V147" s="191"/>
      <c r="W147" s="191"/>
      <c r="X147" s="191"/>
      <c r="Y147" s="191"/>
      <c r="Z147" s="191"/>
    </row>
    <row r="148" ht="12.0" customHeight="1">
      <c r="A148" s="191"/>
      <c r="B148" s="191"/>
      <c r="C148" s="191"/>
      <c r="D148" s="191"/>
      <c r="E148" s="191"/>
      <c r="F148" s="191"/>
      <c r="G148" s="191"/>
      <c r="H148" s="191"/>
      <c r="I148" s="191"/>
      <c r="J148" s="191"/>
      <c r="K148" s="191"/>
      <c r="L148" s="191"/>
      <c r="M148" s="191"/>
      <c r="N148" s="191"/>
      <c r="O148" s="191"/>
      <c r="P148" s="191"/>
      <c r="Q148" s="191"/>
      <c r="R148" s="191"/>
      <c r="S148" s="191"/>
      <c r="T148" s="191"/>
      <c r="U148" s="191"/>
      <c r="V148" s="191"/>
      <c r="W148" s="191"/>
      <c r="X148" s="191"/>
      <c r="Y148" s="191"/>
      <c r="Z148" s="191"/>
    </row>
    <row r="149" ht="12.0" customHeight="1">
      <c r="A149" s="191"/>
      <c r="B149" s="191"/>
      <c r="C149" s="191"/>
      <c r="D149" s="191"/>
      <c r="E149" s="191"/>
      <c r="F149" s="191"/>
      <c r="G149" s="191"/>
      <c r="H149" s="191"/>
      <c r="I149" s="191"/>
      <c r="J149" s="191"/>
      <c r="K149" s="191"/>
      <c r="L149" s="191"/>
      <c r="M149" s="191"/>
      <c r="N149" s="191"/>
      <c r="O149" s="191"/>
      <c r="P149" s="191"/>
      <c r="Q149" s="191"/>
      <c r="R149" s="191"/>
      <c r="S149" s="191"/>
      <c r="T149" s="191"/>
      <c r="U149" s="191"/>
      <c r="V149" s="191"/>
      <c r="W149" s="191"/>
      <c r="X149" s="191"/>
      <c r="Y149" s="191"/>
      <c r="Z149" s="191"/>
    </row>
    <row r="150" ht="12.0" customHeight="1">
      <c r="A150" s="191"/>
      <c r="B150" s="191"/>
      <c r="C150" s="191"/>
      <c r="D150" s="191"/>
      <c r="E150" s="191"/>
      <c r="F150" s="191"/>
      <c r="G150" s="191"/>
      <c r="H150" s="191"/>
      <c r="I150" s="191"/>
      <c r="J150" s="191"/>
      <c r="K150" s="191"/>
      <c r="L150" s="191"/>
      <c r="M150" s="191"/>
      <c r="N150" s="191"/>
      <c r="O150" s="191"/>
      <c r="P150" s="191"/>
      <c r="Q150" s="191"/>
      <c r="R150" s="191"/>
      <c r="S150" s="191"/>
      <c r="T150" s="191"/>
      <c r="U150" s="191"/>
      <c r="V150" s="191"/>
      <c r="W150" s="191"/>
      <c r="X150" s="191"/>
      <c r="Y150" s="191"/>
      <c r="Z150" s="191"/>
    </row>
    <row r="151" ht="12.0" customHeight="1">
      <c r="A151" s="191"/>
      <c r="B151" s="191"/>
      <c r="C151" s="191"/>
      <c r="D151" s="191"/>
      <c r="E151" s="191"/>
      <c r="F151" s="191"/>
      <c r="G151" s="191"/>
      <c r="H151" s="191"/>
      <c r="I151" s="191"/>
      <c r="J151" s="191"/>
      <c r="K151" s="191"/>
      <c r="L151" s="191"/>
      <c r="M151" s="191"/>
      <c r="N151" s="191"/>
      <c r="O151" s="191"/>
      <c r="P151" s="191"/>
      <c r="Q151" s="191"/>
      <c r="R151" s="191"/>
      <c r="S151" s="191"/>
      <c r="T151" s="191"/>
      <c r="U151" s="191"/>
      <c r="V151" s="191"/>
      <c r="W151" s="191"/>
      <c r="X151" s="191"/>
      <c r="Y151" s="191"/>
      <c r="Z151" s="191"/>
    </row>
    <row r="152" ht="12.0" customHeight="1">
      <c r="A152" s="191"/>
      <c r="B152" s="191"/>
      <c r="C152" s="191"/>
      <c r="D152" s="191"/>
      <c r="E152" s="191"/>
      <c r="F152" s="191"/>
      <c r="G152" s="191"/>
      <c r="H152" s="191"/>
      <c r="I152" s="191"/>
      <c r="J152" s="191"/>
      <c r="K152" s="191"/>
      <c r="L152" s="191"/>
      <c r="M152" s="191"/>
      <c r="N152" s="191"/>
      <c r="O152" s="191"/>
      <c r="P152" s="191"/>
      <c r="Q152" s="191"/>
      <c r="R152" s="191"/>
      <c r="S152" s="191"/>
      <c r="T152" s="191"/>
      <c r="U152" s="191"/>
      <c r="V152" s="191"/>
      <c r="W152" s="191"/>
      <c r="X152" s="191"/>
      <c r="Y152" s="191"/>
      <c r="Z152" s="191"/>
    </row>
    <row r="153" ht="12.0" customHeight="1">
      <c r="A153" s="191"/>
      <c r="B153" s="191"/>
      <c r="C153" s="191"/>
      <c r="D153" s="191"/>
      <c r="E153" s="191"/>
      <c r="F153" s="191"/>
      <c r="G153" s="191"/>
      <c r="H153" s="191"/>
      <c r="I153" s="191"/>
      <c r="J153" s="191"/>
      <c r="K153" s="191"/>
      <c r="L153" s="191"/>
      <c r="M153" s="191"/>
      <c r="N153" s="191"/>
      <c r="O153" s="191"/>
      <c r="P153" s="191"/>
      <c r="Q153" s="191"/>
      <c r="R153" s="191"/>
      <c r="S153" s="191"/>
      <c r="T153" s="191"/>
      <c r="U153" s="191"/>
      <c r="V153" s="191"/>
      <c r="W153" s="191"/>
      <c r="X153" s="191"/>
      <c r="Y153" s="191"/>
      <c r="Z153" s="191"/>
    </row>
    <row r="154" ht="12.0" customHeight="1">
      <c r="A154" s="191"/>
      <c r="B154" s="191"/>
      <c r="C154" s="191"/>
      <c r="D154" s="191"/>
      <c r="E154" s="191"/>
      <c r="F154" s="191"/>
      <c r="G154" s="191"/>
      <c r="H154" s="191"/>
      <c r="I154" s="191"/>
      <c r="J154" s="191"/>
      <c r="K154" s="191"/>
      <c r="L154" s="191"/>
      <c r="M154" s="191"/>
      <c r="N154" s="191"/>
      <c r="O154" s="191"/>
      <c r="P154" s="191"/>
      <c r="Q154" s="191"/>
      <c r="R154" s="191"/>
      <c r="S154" s="191"/>
      <c r="T154" s="191"/>
      <c r="U154" s="191"/>
      <c r="V154" s="191"/>
      <c r="W154" s="191"/>
      <c r="X154" s="191"/>
      <c r="Y154" s="191"/>
      <c r="Z154" s="191"/>
    </row>
    <row r="155" ht="12.0" customHeight="1">
      <c r="A155" s="191"/>
      <c r="B155" s="191"/>
      <c r="C155" s="191"/>
      <c r="D155" s="191"/>
      <c r="E155" s="191"/>
      <c r="F155" s="191"/>
      <c r="G155" s="191"/>
      <c r="H155" s="191"/>
      <c r="I155" s="191"/>
      <c r="J155" s="191"/>
      <c r="K155" s="191"/>
      <c r="L155" s="191"/>
      <c r="M155" s="191"/>
      <c r="N155" s="191"/>
      <c r="O155" s="191"/>
      <c r="P155" s="191"/>
      <c r="Q155" s="191"/>
      <c r="R155" s="191"/>
      <c r="S155" s="191"/>
      <c r="T155" s="191"/>
      <c r="U155" s="191"/>
      <c r="V155" s="191"/>
      <c r="W155" s="191"/>
      <c r="X155" s="191"/>
      <c r="Y155" s="191"/>
      <c r="Z155" s="191"/>
    </row>
    <row r="156" ht="12.0" customHeight="1">
      <c r="A156" s="191"/>
      <c r="B156" s="191"/>
      <c r="C156" s="191"/>
      <c r="D156" s="191"/>
      <c r="E156" s="191"/>
      <c r="F156" s="191"/>
      <c r="G156" s="191"/>
      <c r="H156" s="191"/>
      <c r="I156" s="191"/>
      <c r="J156" s="191"/>
      <c r="K156" s="191"/>
      <c r="L156" s="191"/>
      <c r="M156" s="191"/>
      <c r="N156" s="191"/>
      <c r="O156" s="191"/>
      <c r="P156" s="191"/>
      <c r="Q156" s="191"/>
      <c r="R156" s="191"/>
      <c r="S156" s="191"/>
      <c r="T156" s="191"/>
      <c r="U156" s="191"/>
      <c r="V156" s="191"/>
      <c r="W156" s="191"/>
      <c r="X156" s="191"/>
      <c r="Y156" s="191"/>
      <c r="Z156" s="191"/>
    </row>
    <row r="157" ht="12.0" customHeight="1">
      <c r="A157" s="191"/>
      <c r="B157" s="191"/>
      <c r="C157" s="191"/>
      <c r="D157" s="191"/>
      <c r="E157" s="191"/>
      <c r="F157" s="191"/>
      <c r="G157" s="191"/>
      <c r="H157" s="191"/>
      <c r="I157" s="191"/>
      <c r="J157" s="191"/>
      <c r="K157" s="191"/>
      <c r="L157" s="191"/>
      <c r="M157" s="191"/>
      <c r="N157" s="191"/>
      <c r="O157" s="191"/>
      <c r="P157" s="191"/>
      <c r="Q157" s="191"/>
      <c r="R157" s="191"/>
      <c r="S157" s="191"/>
      <c r="T157" s="191"/>
      <c r="U157" s="191"/>
      <c r="V157" s="191"/>
      <c r="W157" s="191"/>
      <c r="X157" s="191"/>
      <c r="Y157" s="191"/>
      <c r="Z157" s="191"/>
    </row>
    <row r="158" ht="12.0" customHeight="1">
      <c r="A158" s="191"/>
      <c r="B158" s="191"/>
      <c r="C158" s="191"/>
      <c r="D158" s="191"/>
      <c r="E158" s="191"/>
      <c r="F158" s="191"/>
      <c r="G158" s="191"/>
      <c r="H158" s="191"/>
      <c r="I158" s="191"/>
      <c r="J158" s="191"/>
      <c r="K158" s="191"/>
      <c r="L158" s="191"/>
      <c r="M158" s="191"/>
      <c r="N158" s="191"/>
      <c r="O158" s="191"/>
      <c r="P158" s="191"/>
      <c r="Q158" s="191"/>
      <c r="R158" s="191"/>
      <c r="S158" s="191"/>
      <c r="T158" s="191"/>
      <c r="U158" s="191"/>
      <c r="V158" s="191"/>
      <c r="W158" s="191"/>
      <c r="X158" s="191"/>
      <c r="Y158" s="191"/>
      <c r="Z158" s="191"/>
    </row>
    <row r="159" ht="12.0" customHeight="1">
      <c r="A159" s="191"/>
      <c r="B159" s="191"/>
      <c r="C159" s="191"/>
      <c r="D159" s="191"/>
      <c r="E159" s="191"/>
      <c r="F159" s="191"/>
      <c r="G159" s="191"/>
      <c r="H159" s="191"/>
      <c r="I159" s="191"/>
      <c r="J159" s="191"/>
      <c r="K159" s="191"/>
      <c r="L159" s="191"/>
      <c r="M159" s="191"/>
      <c r="N159" s="191"/>
      <c r="O159" s="191"/>
      <c r="P159" s="191"/>
      <c r="Q159" s="191"/>
      <c r="R159" s="191"/>
      <c r="S159" s="191"/>
      <c r="T159" s="191"/>
      <c r="U159" s="191"/>
      <c r="V159" s="191"/>
      <c r="W159" s="191"/>
      <c r="X159" s="191"/>
      <c r="Y159" s="191"/>
      <c r="Z159" s="191"/>
    </row>
    <row r="160" ht="12.0" customHeight="1">
      <c r="A160" s="191"/>
      <c r="B160" s="191"/>
      <c r="C160" s="191"/>
      <c r="D160" s="191"/>
      <c r="E160" s="191"/>
      <c r="F160" s="191"/>
      <c r="G160" s="191"/>
      <c r="H160" s="191"/>
      <c r="I160" s="191"/>
      <c r="J160" s="191"/>
      <c r="K160" s="191"/>
      <c r="L160" s="191"/>
      <c r="M160" s="191"/>
      <c r="N160" s="191"/>
      <c r="O160" s="191"/>
      <c r="P160" s="191"/>
      <c r="Q160" s="191"/>
      <c r="R160" s="191"/>
      <c r="S160" s="191"/>
      <c r="T160" s="191"/>
      <c r="U160" s="191"/>
      <c r="V160" s="191"/>
      <c r="W160" s="191"/>
      <c r="X160" s="191"/>
      <c r="Y160" s="191"/>
      <c r="Z160" s="191"/>
    </row>
    <row r="161" ht="12.0" customHeight="1">
      <c r="A161" s="191"/>
      <c r="B161" s="191"/>
      <c r="C161" s="191"/>
      <c r="D161" s="191"/>
      <c r="E161" s="191"/>
      <c r="F161" s="191"/>
      <c r="G161" s="191"/>
      <c r="H161" s="191"/>
      <c r="I161" s="191"/>
      <c r="J161" s="191"/>
      <c r="K161" s="191"/>
      <c r="L161" s="191"/>
      <c r="M161" s="191"/>
      <c r="N161" s="191"/>
      <c r="O161" s="191"/>
      <c r="P161" s="191"/>
      <c r="Q161" s="191"/>
      <c r="R161" s="191"/>
      <c r="S161" s="191"/>
      <c r="T161" s="191"/>
      <c r="U161" s="191"/>
      <c r="V161" s="191"/>
      <c r="W161" s="191"/>
      <c r="X161" s="191"/>
      <c r="Y161" s="191"/>
      <c r="Z161" s="191"/>
    </row>
    <row r="162" ht="12.0" customHeight="1">
      <c r="A162" s="191"/>
      <c r="B162" s="191"/>
      <c r="C162" s="191"/>
      <c r="D162" s="191"/>
      <c r="E162" s="191"/>
      <c r="F162" s="191"/>
      <c r="G162" s="191"/>
      <c r="H162" s="191"/>
      <c r="I162" s="191"/>
      <c r="J162" s="191"/>
      <c r="K162" s="191"/>
      <c r="L162" s="191"/>
      <c r="M162" s="191"/>
      <c r="N162" s="191"/>
      <c r="O162" s="191"/>
      <c r="P162" s="191"/>
      <c r="Q162" s="191"/>
      <c r="R162" s="191"/>
      <c r="S162" s="191"/>
      <c r="T162" s="191"/>
      <c r="U162" s="191"/>
      <c r="V162" s="191"/>
      <c r="W162" s="191"/>
      <c r="X162" s="191"/>
      <c r="Y162" s="191"/>
      <c r="Z162" s="191"/>
    </row>
    <row r="163" ht="12.0" customHeight="1">
      <c r="A163" s="191"/>
      <c r="B163" s="191"/>
      <c r="C163" s="191"/>
      <c r="D163" s="191"/>
      <c r="E163" s="191"/>
      <c r="F163" s="191"/>
      <c r="G163" s="191"/>
      <c r="H163" s="191"/>
      <c r="I163" s="191"/>
      <c r="J163" s="191"/>
      <c r="K163" s="191"/>
      <c r="L163" s="191"/>
      <c r="M163" s="191"/>
      <c r="N163" s="191"/>
      <c r="O163" s="191"/>
      <c r="P163" s="191"/>
      <c r="Q163" s="191"/>
      <c r="R163" s="191"/>
      <c r="S163" s="191"/>
      <c r="T163" s="191"/>
      <c r="U163" s="191"/>
      <c r="V163" s="191"/>
      <c r="W163" s="191"/>
      <c r="X163" s="191"/>
      <c r="Y163" s="191"/>
      <c r="Z163" s="191"/>
    </row>
    <row r="164" ht="12.0" customHeight="1">
      <c r="A164" s="191"/>
      <c r="B164" s="191"/>
      <c r="C164" s="191"/>
      <c r="D164" s="191"/>
      <c r="E164" s="191"/>
      <c r="F164" s="191"/>
      <c r="G164" s="191"/>
      <c r="H164" s="191"/>
      <c r="I164" s="191"/>
      <c r="J164" s="191"/>
      <c r="K164" s="191"/>
      <c r="L164" s="191"/>
      <c r="M164" s="191"/>
      <c r="N164" s="191"/>
      <c r="O164" s="191"/>
      <c r="P164" s="191"/>
      <c r="Q164" s="191"/>
      <c r="R164" s="191"/>
      <c r="S164" s="191"/>
      <c r="T164" s="191"/>
      <c r="U164" s="191"/>
      <c r="V164" s="191"/>
      <c r="W164" s="191"/>
      <c r="X164" s="191"/>
      <c r="Y164" s="191"/>
      <c r="Z164" s="191"/>
    </row>
    <row r="165" ht="12.0" customHeight="1">
      <c r="A165" s="191"/>
      <c r="B165" s="191"/>
      <c r="C165" s="191"/>
      <c r="D165" s="191"/>
      <c r="E165" s="191"/>
      <c r="F165" s="191"/>
      <c r="G165" s="191"/>
      <c r="H165" s="191"/>
      <c r="I165" s="191"/>
      <c r="J165" s="191"/>
      <c r="K165" s="191"/>
      <c r="L165" s="191"/>
      <c r="M165" s="191"/>
      <c r="N165" s="191"/>
      <c r="O165" s="191"/>
      <c r="P165" s="191"/>
      <c r="Q165" s="191"/>
      <c r="R165" s="191"/>
      <c r="S165" s="191"/>
      <c r="T165" s="191"/>
      <c r="U165" s="191"/>
      <c r="V165" s="191"/>
      <c r="W165" s="191"/>
      <c r="X165" s="191"/>
      <c r="Y165" s="191"/>
      <c r="Z165" s="191"/>
    </row>
    <row r="166" ht="12.0" customHeight="1">
      <c r="A166" s="191"/>
      <c r="B166" s="191"/>
      <c r="C166" s="191"/>
      <c r="D166" s="191"/>
      <c r="E166" s="191"/>
      <c r="F166" s="191"/>
      <c r="G166" s="191"/>
      <c r="H166" s="191"/>
      <c r="I166" s="191"/>
      <c r="J166" s="191"/>
      <c r="K166" s="191"/>
      <c r="L166" s="191"/>
      <c r="M166" s="191"/>
      <c r="N166" s="191"/>
      <c r="O166" s="191"/>
      <c r="P166" s="191"/>
      <c r="Q166" s="191"/>
      <c r="R166" s="191"/>
      <c r="S166" s="191"/>
      <c r="T166" s="191"/>
      <c r="U166" s="191"/>
      <c r="V166" s="191"/>
      <c r="W166" s="191"/>
      <c r="X166" s="191"/>
      <c r="Y166" s="191"/>
      <c r="Z166" s="191"/>
    </row>
    <row r="167" ht="12.0" customHeight="1">
      <c r="A167" s="191"/>
      <c r="B167" s="191"/>
      <c r="C167" s="191"/>
      <c r="D167" s="191"/>
      <c r="E167" s="191"/>
      <c r="F167" s="191"/>
      <c r="G167" s="191"/>
      <c r="H167" s="191"/>
      <c r="I167" s="191"/>
      <c r="J167" s="191"/>
      <c r="K167" s="191"/>
      <c r="L167" s="191"/>
      <c r="M167" s="191"/>
      <c r="N167" s="191"/>
      <c r="O167" s="191"/>
      <c r="P167" s="191"/>
      <c r="Q167" s="191"/>
      <c r="R167" s="191"/>
      <c r="S167" s="191"/>
      <c r="T167" s="191"/>
      <c r="U167" s="191"/>
      <c r="V167" s="191"/>
      <c r="W167" s="191"/>
      <c r="X167" s="191"/>
      <c r="Y167" s="191"/>
      <c r="Z167" s="191"/>
    </row>
    <row r="168" ht="12.0" customHeight="1">
      <c r="A168" s="191"/>
      <c r="B168" s="191"/>
      <c r="C168" s="191"/>
      <c r="D168" s="191"/>
      <c r="E168" s="191"/>
      <c r="F168" s="191"/>
      <c r="G168" s="191"/>
      <c r="H168" s="191"/>
      <c r="I168" s="191"/>
      <c r="J168" s="191"/>
      <c r="K168" s="191"/>
      <c r="L168" s="191"/>
      <c r="M168" s="191"/>
      <c r="N168" s="191"/>
      <c r="O168" s="191"/>
      <c r="P168" s="191"/>
      <c r="Q168" s="191"/>
      <c r="R168" s="191"/>
      <c r="S168" s="191"/>
      <c r="T168" s="191"/>
      <c r="U168" s="191"/>
      <c r="V168" s="191"/>
      <c r="W168" s="191"/>
      <c r="X168" s="191"/>
      <c r="Y168" s="191"/>
      <c r="Z168" s="191"/>
    </row>
    <row r="169" ht="12.0" customHeight="1">
      <c r="A169" s="191"/>
      <c r="B169" s="191"/>
      <c r="C169" s="191"/>
      <c r="D169" s="191"/>
      <c r="E169" s="191"/>
      <c r="F169" s="191"/>
      <c r="G169" s="191"/>
      <c r="H169" s="191"/>
      <c r="I169" s="191"/>
      <c r="J169" s="191"/>
      <c r="K169" s="191"/>
      <c r="L169" s="191"/>
      <c r="M169" s="191"/>
      <c r="N169" s="191"/>
      <c r="O169" s="191"/>
      <c r="P169" s="191"/>
      <c r="Q169" s="191"/>
      <c r="R169" s="191"/>
      <c r="S169" s="191"/>
      <c r="T169" s="191"/>
      <c r="U169" s="191"/>
      <c r="V169" s="191"/>
      <c r="W169" s="191"/>
      <c r="X169" s="191"/>
      <c r="Y169" s="191"/>
      <c r="Z169" s="191"/>
    </row>
    <row r="170" ht="12.0" customHeight="1">
      <c r="A170" s="191"/>
      <c r="B170" s="191"/>
      <c r="C170" s="191"/>
      <c r="D170" s="191"/>
      <c r="E170" s="191"/>
      <c r="F170" s="191"/>
      <c r="G170" s="191"/>
      <c r="H170" s="191"/>
      <c r="I170" s="191"/>
      <c r="J170" s="191"/>
      <c r="K170" s="191"/>
      <c r="L170" s="191"/>
      <c r="M170" s="191"/>
      <c r="N170" s="191"/>
      <c r="O170" s="191"/>
      <c r="P170" s="191"/>
      <c r="Q170" s="191"/>
      <c r="R170" s="191"/>
      <c r="S170" s="191"/>
      <c r="T170" s="191"/>
      <c r="U170" s="191"/>
      <c r="V170" s="191"/>
      <c r="W170" s="191"/>
      <c r="X170" s="191"/>
      <c r="Y170" s="191"/>
      <c r="Z170" s="191"/>
    </row>
    <row r="171" ht="12.0" customHeight="1">
      <c r="A171" s="191"/>
      <c r="B171" s="191"/>
      <c r="C171" s="191"/>
      <c r="D171" s="191"/>
      <c r="E171" s="191"/>
      <c r="F171" s="191"/>
      <c r="G171" s="191"/>
      <c r="H171" s="191"/>
      <c r="I171" s="191"/>
      <c r="J171" s="191"/>
      <c r="K171" s="191"/>
      <c r="L171" s="191"/>
      <c r="M171" s="191"/>
      <c r="N171" s="191"/>
      <c r="O171" s="191"/>
      <c r="P171" s="191"/>
      <c r="Q171" s="191"/>
      <c r="R171" s="191"/>
      <c r="S171" s="191"/>
      <c r="T171" s="191"/>
      <c r="U171" s="191"/>
      <c r="V171" s="191"/>
      <c r="W171" s="191"/>
      <c r="X171" s="191"/>
      <c r="Y171" s="191"/>
      <c r="Z171" s="191"/>
    </row>
    <row r="172" ht="12.0" customHeight="1">
      <c r="A172" s="191"/>
      <c r="B172" s="191"/>
      <c r="C172" s="191"/>
      <c r="D172" s="191"/>
      <c r="E172" s="191"/>
      <c r="F172" s="191"/>
      <c r="G172" s="191"/>
      <c r="H172" s="191"/>
      <c r="I172" s="191"/>
      <c r="J172" s="191"/>
      <c r="K172" s="191"/>
      <c r="L172" s="191"/>
      <c r="M172" s="191"/>
      <c r="N172" s="191"/>
      <c r="O172" s="191"/>
      <c r="P172" s="191"/>
      <c r="Q172" s="191"/>
      <c r="R172" s="191"/>
      <c r="S172" s="191"/>
      <c r="T172" s="191"/>
      <c r="U172" s="191"/>
      <c r="V172" s="191"/>
      <c r="W172" s="191"/>
      <c r="X172" s="191"/>
      <c r="Y172" s="191"/>
      <c r="Z172" s="191"/>
    </row>
    <row r="173" ht="12.0" customHeight="1">
      <c r="A173" s="191"/>
      <c r="B173" s="191"/>
      <c r="C173" s="191"/>
      <c r="D173" s="191"/>
      <c r="E173" s="191"/>
      <c r="F173" s="191"/>
      <c r="G173" s="191"/>
      <c r="H173" s="191"/>
      <c r="I173" s="191"/>
      <c r="J173" s="191"/>
      <c r="K173" s="191"/>
      <c r="L173" s="191"/>
      <c r="M173" s="191"/>
      <c r="N173" s="191"/>
      <c r="O173" s="191"/>
      <c r="P173" s="191"/>
      <c r="Q173" s="191"/>
      <c r="R173" s="191"/>
      <c r="S173" s="191"/>
      <c r="T173" s="191"/>
      <c r="U173" s="191"/>
      <c r="V173" s="191"/>
      <c r="W173" s="191"/>
      <c r="X173" s="191"/>
      <c r="Y173" s="191"/>
      <c r="Z173" s="191"/>
    </row>
    <row r="174" ht="12.0" customHeight="1">
      <c r="A174" s="191"/>
      <c r="B174" s="191"/>
      <c r="C174" s="191"/>
      <c r="D174" s="191"/>
      <c r="E174" s="191"/>
      <c r="F174" s="191"/>
      <c r="G174" s="191"/>
      <c r="H174" s="191"/>
      <c r="I174" s="191"/>
      <c r="J174" s="191"/>
      <c r="K174" s="191"/>
      <c r="L174" s="191"/>
      <c r="M174" s="191"/>
      <c r="N174" s="191"/>
      <c r="O174" s="191"/>
      <c r="P174" s="191"/>
      <c r="Q174" s="191"/>
      <c r="R174" s="191"/>
      <c r="S174" s="191"/>
      <c r="T174" s="191"/>
      <c r="U174" s="191"/>
      <c r="V174" s="191"/>
      <c r="W174" s="191"/>
      <c r="X174" s="191"/>
      <c r="Y174" s="191"/>
      <c r="Z174" s="191"/>
    </row>
    <row r="175" ht="12.0" customHeight="1">
      <c r="A175" s="191"/>
      <c r="B175" s="191"/>
      <c r="C175" s="191"/>
      <c r="D175" s="191"/>
      <c r="E175" s="191"/>
      <c r="F175" s="191"/>
      <c r="G175" s="191"/>
      <c r="H175" s="191"/>
      <c r="I175" s="191"/>
      <c r="J175" s="191"/>
      <c r="K175" s="191"/>
      <c r="L175" s="191"/>
      <c r="M175" s="191"/>
      <c r="N175" s="191"/>
      <c r="O175" s="191"/>
      <c r="P175" s="191"/>
      <c r="Q175" s="191"/>
      <c r="R175" s="191"/>
      <c r="S175" s="191"/>
      <c r="T175" s="191"/>
      <c r="U175" s="191"/>
      <c r="V175" s="191"/>
      <c r="W175" s="191"/>
      <c r="X175" s="191"/>
      <c r="Y175" s="191"/>
      <c r="Z175" s="191"/>
    </row>
    <row r="176" ht="12.0" customHeight="1">
      <c r="A176" s="191"/>
      <c r="B176" s="191"/>
      <c r="C176" s="191"/>
      <c r="D176" s="191"/>
      <c r="E176" s="191"/>
      <c r="F176" s="191"/>
      <c r="G176" s="191"/>
      <c r="H176" s="191"/>
      <c r="I176" s="191"/>
      <c r="J176" s="191"/>
      <c r="K176" s="191"/>
      <c r="L176" s="191"/>
      <c r="M176" s="191"/>
      <c r="N176" s="191"/>
      <c r="O176" s="191"/>
      <c r="P176" s="191"/>
      <c r="Q176" s="191"/>
      <c r="R176" s="191"/>
      <c r="S176" s="191"/>
      <c r="T176" s="191"/>
      <c r="U176" s="191"/>
      <c r="V176" s="191"/>
      <c r="W176" s="191"/>
      <c r="X176" s="191"/>
      <c r="Y176" s="191"/>
      <c r="Z176" s="191"/>
    </row>
    <row r="177" ht="12.0" customHeight="1">
      <c r="A177" s="191"/>
      <c r="B177" s="191"/>
      <c r="C177" s="191"/>
      <c r="D177" s="191"/>
      <c r="E177" s="191"/>
      <c r="F177" s="191"/>
      <c r="G177" s="191"/>
      <c r="H177" s="191"/>
      <c r="I177" s="191"/>
      <c r="J177" s="191"/>
      <c r="K177" s="191"/>
      <c r="L177" s="191"/>
      <c r="M177" s="191"/>
      <c r="N177" s="191"/>
      <c r="O177" s="191"/>
      <c r="P177" s="191"/>
      <c r="Q177" s="191"/>
      <c r="R177" s="191"/>
      <c r="S177" s="191"/>
      <c r="T177" s="191"/>
      <c r="U177" s="191"/>
      <c r="V177" s="191"/>
      <c r="W177" s="191"/>
      <c r="X177" s="191"/>
      <c r="Y177" s="191"/>
      <c r="Z177" s="191"/>
    </row>
    <row r="178" ht="12.0" customHeight="1">
      <c r="A178" s="191"/>
      <c r="B178" s="191"/>
      <c r="C178" s="191"/>
      <c r="D178" s="191"/>
      <c r="E178" s="191"/>
      <c r="F178" s="191"/>
      <c r="G178" s="191"/>
      <c r="H178" s="191"/>
      <c r="I178" s="191"/>
      <c r="J178" s="191"/>
      <c r="K178" s="191"/>
      <c r="L178" s="191"/>
      <c r="M178" s="191"/>
      <c r="N178" s="191"/>
      <c r="O178" s="191"/>
      <c r="P178" s="191"/>
      <c r="Q178" s="191"/>
      <c r="R178" s="191"/>
      <c r="S178" s="191"/>
      <c r="T178" s="191"/>
      <c r="U178" s="191"/>
      <c r="V178" s="191"/>
      <c r="W178" s="191"/>
      <c r="X178" s="191"/>
      <c r="Y178" s="191"/>
      <c r="Z178" s="191"/>
    </row>
    <row r="179" ht="12.0" customHeight="1">
      <c r="A179" s="191"/>
      <c r="B179" s="191"/>
      <c r="C179" s="191"/>
      <c r="D179" s="191"/>
      <c r="E179" s="191"/>
      <c r="F179" s="191"/>
      <c r="G179" s="191"/>
      <c r="H179" s="191"/>
      <c r="I179" s="191"/>
      <c r="J179" s="191"/>
      <c r="K179" s="191"/>
      <c r="L179" s="191"/>
      <c r="M179" s="191"/>
      <c r="N179" s="191"/>
      <c r="O179" s="191"/>
      <c r="P179" s="191"/>
      <c r="Q179" s="191"/>
      <c r="R179" s="191"/>
      <c r="S179" s="191"/>
      <c r="T179" s="191"/>
      <c r="U179" s="191"/>
      <c r="V179" s="191"/>
      <c r="W179" s="191"/>
      <c r="X179" s="191"/>
      <c r="Y179" s="191"/>
      <c r="Z179" s="191"/>
    </row>
    <row r="180" ht="12.0" customHeight="1">
      <c r="A180" s="191"/>
      <c r="B180" s="191"/>
      <c r="C180" s="191"/>
      <c r="D180" s="191"/>
      <c r="E180" s="191"/>
      <c r="F180" s="191"/>
      <c r="G180" s="191"/>
      <c r="H180" s="191"/>
      <c r="I180" s="191"/>
      <c r="J180" s="191"/>
      <c r="K180" s="191"/>
      <c r="L180" s="191"/>
      <c r="M180" s="191"/>
      <c r="N180" s="191"/>
      <c r="O180" s="191"/>
      <c r="P180" s="191"/>
      <c r="Q180" s="191"/>
      <c r="R180" s="191"/>
      <c r="S180" s="191"/>
      <c r="T180" s="191"/>
      <c r="U180" s="191"/>
      <c r="V180" s="191"/>
      <c r="W180" s="191"/>
      <c r="X180" s="191"/>
      <c r="Y180" s="191"/>
      <c r="Z180" s="191"/>
    </row>
    <row r="181" ht="12.0" customHeight="1">
      <c r="A181" s="191"/>
      <c r="B181" s="191"/>
      <c r="C181" s="191"/>
      <c r="D181" s="191"/>
      <c r="E181" s="191"/>
      <c r="F181" s="191"/>
      <c r="G181" s="191"/>
      <c r="H181" s="191"/>
      <c r="I181" s="191"/>
      <c r="J181" s="191"/>
      <c r="K181" s="191"/>
      <c r="L181" s="191"/>
      <c r="M181" s="191"/>
      <c r="N181" s="191"/>
      <c r="O181" s="191"/>
      <c r="P181" s="191"/>
      <c r="Q181" s="191"/>
      <c r="R181" s="191"/>
      <c r="S181" s="191"/>
      <c r="T181" s="191"/>
      <c r="U181" s="191"/>
      <c r="V181" s="191"/>
      <c r="W181" s="191"/>
      <c r="X181" s="191"/>
      <c r="Y181" s="191"/>
      <c r="Z181" s="191"/>
    </row>
    <row r="182" ht="12.0" customHeight="1">
      <c r="A182" s="191"/>
      <c r="B182" s="191"/>
      <c r="C182" s="191"/>
      <c r="D182" s="191"/>
      <c r="E182" s="191"/>
      <c r="F182" s="191"/>
      <c r="G182" s="191"/>
      <c r="H182" s="191"/>
      <c r="I182" s="191"/>
      <c r="J182" s="191"/>
      <c r="K182" s="191"/>
      <c r="L182" s="191"/>
      <c r="M182" s="191"/>
      <c r="N182" s="191"/>
      <c r="O182" s="191"/>
      <c r="P182" s="191"/>
      <c r="Q182" s="191"/>
      <c r="R182" s="191"/>
      <c r="S182" s="191"/>
      <c r="T182" s="191"/>
      <c r="U182" s="191"/>
      <c r="V182" s="191"/>
      <c r="W182" s="191"/>
      <c r="X182" s="191"/>
      <c r="Y182" s="191"/>
      <c r="Z182" s="191"/>
    </row>
    <row r="183" ht="12.0" customHeight="1">
      <c r="A183" s="191"/>
      <c r="B183" s="191"/>
      <c r="C183" s="191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  <c r="Z183" s="191"/>
    </row>
    <row r="184" ht="12.0" customHeight="1">
      <c r="A184" s="191"/>
      <c r="B184" s="191"/>
      <c r="C184" s="191"/>
      <c r="D184" s="191"/>
      <c r="E184" s="191"/>
      <c r="F184" s="191"/>
      <c r="G184" s="191"/>
      <c r="H184" s="191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191"/>
      <c r="U184" s="191"/>
      <c r="V184" s="191"/>
      <c r="W184" s="191"/>
      <c r="X184" s="191"/>
      <c r="Y184" s="191"/>
      <c r="Z184" s="191"/>
    </row>
    <row r="185" ht="12.0" customHeight="1">
      <c r="A185" s="191"/>
      <c r="B185" s="191"/>
      <c r="C185" s="191"/>
      <c r="D185" s="191"/>
      <c r="E185" s="191"/>
      <c r="F185" s="191"/>
      <c r="G185" s="191"/>
      <c r="H185" s="191"/>
      <c r="I185" s="191"/>
      <c r="J185" s="191"/>
      <c r="K185" s="191"/>
      <c r="L185" s="191"/>
      <c r="M185" s="191"/>
      <c r="N185" s="191"/>
      <c r="O185" s="191"/>
      <c r="P185" s="191"/>
      <c r="Q185" s="191"/>
      <c r="R185" s="191"/>
      <c r="S185" s="191"/>
      <c r="T185" s="191"/>
      <c r="U185" s="191"/>
      <c r="V185" s="191"/>
      <c r="W185" s="191"/>
      <c r="X185" s="191"/>
      <c r="Y185" s="191"/>
      <c r="Z185" s="191"/>
    </row>
    <row r="186" ht="12.0" customHeight="1">
      <c r="A186" s="191"/>
      <c r="B186" s="191"/>
      <c r="C186" s="191"/>
      <c r="D186" s="191"/>
      <c r="E186" s="191"/>
      <c r="F186" s="191"/>
      <c r="G186" s="191"/>
      <c r="H186" s="191"/>
      <c r="I186" s="191"/>
      <c r="J186" s="191"/>
      <c r="K186" s="191"/>
      <c r="L186" s="191"/>
      <c r="M186" s="191"/>
      <c r="N186" s="191"/>
      <c r="O186" s="191"/>
      <c r="P186" s="191"/>
      <c r="Q186" s="191"/>
      <c r="R186" s="191"/>
      <c r="S186" s="191"/>
      <c r="T186" s="191"/>
      <c r="U186" s="191"/>
      <c r="V186" s="191"/>
      <c r="W186" s="191"/>
      <c r="X186" s="191"/>
      <c r="Y186" s="191"/>
      <c r="Z186" s="191"/>
    </row>
    <row r="187" ht="12.0" customHeight="1">
      <c r="A187" s="191"/>
      <c r="B187" s="191"/>
      <c r="C187" s="191"/>
      <c r="D187" s="191"/>
      <c r="E187" s="191"/>
      <c r="F187" s="191"/>
      <c r="G187" s="191"/>
      <c r="H187" s="191"/>
      <c r="I187" s="191"/>
      <c r="J187" s="191"/>
      <c r="K187" s="191"/>
      <c r="L187" s="191"/>
      <c r="M187" s="191"/>
      <c r="N187" s="191"/>
      <c r="O187" s="191"/>
      <c r="P187" s="191"/>
      <c r="Q187" s="191"/>
      <c r="R187" s="191"/>
      <c r="S187" s="191"/>
      <c r="T187" s="191"/>
      <c r="U187" s="191"/>
      <c r="V187" s="191"/>
      <c r="W187" s="191"/>
      <c r="X187" s="191"/>
      <c r="Y187" s="191"/>
      <c r="Z187" s="191"/>
    </row>
    <row r="188" ht="12.0" customHeight="1">
      <c r="A188" s="191"/>
      <c r="B188" s="191"/>
      <c r="C188" s="191"/>
      <c r="D188" s="191"/>
      <c r="E188" s="191"/>
      <c r="F188" s="191"/>
      <c r="G188" s="191"/>
      <c r="H188" s="191"/>
      <c r="I188" s="191"/>
      <c r="J188" s="191"/>
      <c r="K188" s="191"/>
      <c r="L188" s="191"/>
      <c r="M188" s="191"/>
      <c r="N188" s="191"/>
      <c r="O188" s="191"/>
      <c r="P188" s="191"/>
      <c r="Q188" s="191"/>
      <c r="R188" s="191"/>
      <c r="S188" s="191"/>
      <c r="T188" s="191"/>
      <c r="U188" s="191"/>
      <c r="V188" s="191"/>
      <c r="W188" s="191"/>
      <c r="X188" s="191"/>
      <c r="Y188" s="191"/>
      <c r="Z188" s="191"/>
    </row>
    <row r="189" ht="12.0" customHeight="1">
      <c r="A189" s="191"/>
      <c r="B189" s="191"/>
      <c r="C189" s="191"/>
      <c r="D189" s="191"/>
      <c r="E189" s="191"/>
      <c r="F189" s="191"/>
      <c r="G189" s="191"/>
      <c r="H189" s="191"/>
      <c r="I189" s="191"/>
      <c r="J189" s="191"/>
      <c r="K189" s="191"/>
      <c r="L189" s="191"/>
      <c r="M189" s="191"/>
      <c r="N189" s="191"/>
      <c r="O189" s="191"/>
      <c r="P189" s="191"/>
      <c r="Q189" s="191"/>
      <c r="R189" s="191"/>
      <c r="S189" s="191"/>
      <c r="T189" s="191"/>
      <c r="U189" s="191"/>
      <c r="V189" s="191"/>
      <c r="W189" s="191"/>
      <c r="X189" s="191"/>
      <c r="Y189" s="191"/>
      <c r="Z189" s="191"/>
    </row>
    <row r="190" ht="12.0" customHeight="1">
      <c r="A190" s="191"/>
      <c r="B190" s="191"/>
      <c r="C190" s="191"/>
      <c r="D190" s="191"/>
      <c r="E190" s="191"/>
      <c r="F190" s="191"/>
      <c r="G190" s="191"/>
      <c r="H190" s="191"/>
      <c r="I190" s="191"/>
      <c r="J190" s="191"/>
      <c r="K190" s="191"/>
      <c r="L190" s="191"/>
      <c r="M190" s="191"/>
      <c r="N190" s="191"/>
      <c r="O190" s="191"/>
      <c r="P190" s="191"/>
      <c r="Q190" s="191"/>
      <c r="R190" s="191"/>
      <c r="S190" s="191"/>
      <c r="T190" s="191"/>
      <c r="U190" s="191"/>
      <c r="V190" s="191"/>
      <c r="W190" s="191"/>
      <c r="X190" s="191"/>
      <c r="Y190" s="191"/>
      <c r="Z190" s="191"/>
    </row>
    <row r="191" ht="12.0" customHeight="1">
      <c r="A191" s="191"/>
      <c r="B191" s="191"/>
      <c r="C191" s="191"/>
      <c r="D191" s="191"/>
      <c r="E191" s="191"/>
      <c r="F191" s="191"/>
      <c r="G191" s="191"/>
      <c r="H191" s="191"/>
      <c r="I191" s="191"/>
      <c r="J191" s="191"/>
      <c r="K191" s="191"/>
      <c r="L191" s="191"/>
      <c r="M191" s="191"/>
      <c r="N191" s="191"/>
      <c r="O191" s="191"/>
      <c r="P191" s="191"/>
      <c r="Q191" s="191"/>
      <c r="R191" s="191"/>
      <c r="S191" s="191"/>
      <c r="T191" s="191"/>
      <c r="U191" s="191"/>
      <c r="V191" s="191"/>
      <c r="W191" s="191"/>
      <c r="X191" s="191"/>
      <c r="Y191" s="191"/>
      <c r="Z191" s="191"/>
    </row>
    <row r="192" ht="12.0" customHeight="1">
      <c r="A192" s="191"/>
      <c r="B192" s="191"/>
      <c r="C192" s="191"/>
      <c r="D192" s="191"/>
      <c r="E192" s="191"/>
      <c r="F192" s="191"/>
      <c r="G192" s="191"/>
      <c r="H192" s="191"/>
      <c r="I192" s="191"/>
      <c r="J192" s="191"/>
      <c r="K192" s="191"/>
      <c r="L192" s="191"/>
      <c r="M192" s="191"/>
      <c r="N192" s="191"/>
      <c r="O192" s="191"/>
      <c r="P192" s="191"/>
      <c r="Q192" s="191"/>
      <c r="R192" s="191"/>
      <c r="S192" s="191"/>
      <c r="T192" s="191"/>
      <c r="U192" s="191"/>
      <c r="V192" s="191"/>
      <c r="W192" s="191"/>
      <c r="X192" s="191"/>
      <c r="Y192" s="191"/>
      <c r="Z192" s="191"/>
    </row>
    <row r="193" ht="12.0" customHeight="1">
      <c r="A193" s="191"/>
      <c r="B193" s="191"/>
      <c r="C193" s="191"/>
      <c r="D193" s="191"/>
      <c r="E193" s="191"/>
      <c r="F193" s="191"/>
      <c r="G193" s="191"/>
      <c r="H193" s="191"/>
      <c r="I193" s="191"/>
      <c r="J193" s="191"/>
      <c r="K193" s="191"/>
      <c r="L193" s="191"/>
      <c r="M193" s="191"/>
      <c r="N193" s="191"/>
      <c r="O193" s="191"/>
      <c r="P193" s="191"/>
      <c r="Q193" s="191"/>
      <c r="R193" s="191"/>
      <c r="S193" s="191"/>
      <c r="T193" s="191"/>
      <c r="U193" s="191"/>
      <c r="V193" s="191"/>
      <c r="W193" s="191"/>
      <c r="X193" s="191"/>
      <c r="Y193" s="191"/>
      <c r="Z193" s="191"/>
    </row>
    <row r="194" ht="12.0" customHeight="1">
      <c r="A194" s="191"/>
      <c r="B194" s="191"/>
      <c r="C194" s="191"/>
      <c r="D194" s="191"/>
      <c r="E194" s="191"/>
      <c r="F194" s="191"/>
      <c r="G194" s="191"/>
      <c r="H194" s="191"/>
      <c r="I194" s="191"/>
      <c r="J194" s="191"/>
      <c r="K194" s="191"/>
      <c r="L194" s="191"/>
      <c r="M194" s="191"/>
      <c r="N194" s="191"/>
      <c r="O194" s="191"/>
      <c r="P194" s="191"/>
      <c r="Q194" s="191"/>
      <c r="R194" s="191"/>
      <c r="S194" s="191"/>
      <c r="T194" s="191"/>
      <c r="U194" s="191"/>
      <c r="V194" s="191"/>
      <c r="W194" s="191"/>
      <c r="X194" s="191"/>
      <c r="Y194" s="191"/>
      <c r="Z194" s="191"/>
    </row>
    <row r="195" ht="12.0" customHeight="1">
      <c r="A195" s="191"/>
      <c r="B195" s="191"/>
      <c r="C195" s="191"/>
      <c r="D195" s="191"/>
      <c r="E195" s="191"/>
      <c r="F195" s="191"/>
      <c r="G195" s="191"/>
      <c r="H195" s="191"/>
      <c r="I195" s="191"/>
      <c r="J195" s="191"/>
      <c r="K195" s="191"/>
      <c r="L195" s="191"/>
      <c r="M195" s="191"/>
      <c r="N195" s="191"/>
      <c r="O195" s="191"/>
      <c r="P195" s="191"/>
      <c r="Q195" s="191"/>
      <c r="R195" s="191"/>
      <c r="S195" s="191"/>
      <c r="T195" s="191"/>
      <c r="U195" s="191"/>
      <c r="V195" s="191"/>
      <c r="W195" s="191"/>
      <c r="X195" s="191"/>
      <c r="Y195" s="191"/>
      <c r="Z195" s="191"/>
    </row>
    <row r="196" ht="12.0" customHeight="1">
      <c r="A196" s="191"/>
      <c r="B196" s="191"/>
      <c r="C196" s="191"/>
      <c r="D196" s="191"/>
      <c r="E196" s="191"/>
      <c r="F196" s="191"/>
      <c r="G196" s="191"/>
      <c r="H196" s="191"/>
      <c r="I196" s="191"/>
      <c r="J196" s="191"/>
      <c r="K196" s="191"/>
      <c r="L196" s="191"/>
      <c r="M196" s="191"/>
      <c r="N196" s="191"/>
      <c r="O196" s="191"/>
      <c r="P196" s="191"/>
      <c r="Q196" s="191"/>
      <c r="R196" s="191"/>
      <c r="S196" s="191"/>
      <c r="T196" s="191"/>
      <c r="U196" s="191"/>
      <c r="V196" s="191"/>
      <c r="W196" s="191"/>
      <c r="X196" s="191"/>
      <c r="Y196" s="191"/>
      <c r="Z196" s="191"/>
    </row>
    <row r="197" ht="12.0" customHeight="1">
      <c r="A197" s="191"/>
      <c r="B197" s="191"/>
      <c r="C197" s="191"/>
      <c r="D197" s="191"/>
      <c r="E197" s="191"/>
      <c r="F197" s="191"/>
      <c r="G197" s="191"/>
      <c r="H197" s="191"/>
      <c r="I197" s="191"/>
      <c r="J197" s="191"/>
      <c r="K197" s="191"/>
      <c r="L197" s="191"/>
      <c r="M197" s="191"/>
      <c r="N197" s="191"/>
      <c r="O197" s="191"/>
      <c r="P197" s="191"/>
      <c r="Q197" s="191"/>
      <c r="R197" s="191"/>
      <c r="S197" s="191"/>
      <c r="T197" s="191"/>
      <c r="U197" s="191"/>
      <c r="V197" s="191"/>
      <c r="W197" s="191"/>
      <c r="X197" s="191"/>
      <c r="Y197" s="191"/>
      <c r="Z197" s="191"/>
    </row>
    <row r="198" ht="12.0" customHeight="1">
      <c r="A198" s="191"/>
      <c r="B198" s="191"/>
      <c r="C198" s="191"/>
      <c r="D198" s="191"/>
      <c r="E198" s="191"/>
      <c r="F198" s="191"/>
      <c r="G198" s="191"/>
      <c r="H198" s="191"/>
      <c r="I198" s="191"/>
      <c r="J198" s="191"/>
      <c r="K198" s="191"/>
      <c r="L198" s="191"/>
      <c r="M198" s="191"/>
      <c r="N198" s="191"/>
      <c r="O198" s="191"/>
      <c r="P198" s="191"/>
      <c r="Q198" s="191"/>
      <c r="R198" s="191"/>
      <c r="S198" s="191"/>
      <c r="T198" s="191"/>
      <c r="U198" s="191"/>
      <c r="V198" s="191"/>
      <c r="W198" s="191"/>
      <c r="X198" s="191"/>
      <c r="Y198" s="191"/>
      <c r="Z198" s="191"/>
    </row>
    <row r="199" ht="12.0" customHeight="1">
      <c r="A199" s="191"/>
      <c r="B199" s="191"/>
      <c r="C199" s="191"/>
      <c r="D199" s="191"/>
      <c r="E199" s="191"/>
      <c r="F199" s="191"/>
      <c r="G199" s="191"/>
      <c r="H199" s="191"/>
      <c r="I199" s="191"/>
      <c r="J199" s="191"/>
      <c r="K199" s="191"/>
      <c r="L199" s="191"/>
      <c r="M199" s="191"/>
      <c r="N199" s="191"/>
      <c r="O199" s="191"/>
      <c r="P199" s="191"/>
      <c r="Q199" s="191"/>
      <c r="R199" s="191"/>
      <c r="S199" s="191"/>
      <c r="T199" s="191"/>
      <c r="U199" s="191"/>
      <c r="V199" s="191"/>
      <c r="W199" s="191"/>
      <c r="X199" s="191"/>
      <c r="Y199" s="191"/>
      <c r="Z199" s="191"/>
    </row>
    <row r="200" ht="12.0" customHeight="1">
      <c r="A200" s="191"/>
      <c r="B200" s="191"/>
      <c r="C200" s="191"/>
      <c r="D200" s="191"/>
      <c r="E200" s="191"/>
      <c r="F200" s="191"/>
      <c r="G200" s="191"/>
      <c r="H200" s="191"/>
      <c r="I200" s="191"/>
      <c r="J200" s="191"/>
      <c r="K200" s="191"/>
      <c r="L200" s="191"/>
      <c r="M200" s="191"/>
      <c r="N200" s="191"/>
      <c r="O200" s="191"/>
      <c r="P200" s="191"/>
      <c r="Q200" s="191"/>
      <c r="R200" s="191"/>
      <c r="S200" s="191"/>
      <c r="T200" s="191"/>
      <c r="U200" s="191"/>
      <c r="V200" s="191"/>
      <c r="W200" s="191"/>
      <c r="X200" s="191"/>
      <c r="Y200" s="191"/>
      <c r="Z200" s="191"/>
    </row>
    <row r="201" ht="12.0" customHeight="1">
      <c r="A201" s="191"/>
      <c r="B201" s="191"/>
      <c r="C201" s="191"/>
      <c r="D201" s="191"/>
      <c r="E201" s="191"/>
      <c r="F201" s="191"/>
      <c r="G201" s="191"/>
      <c r="H201" s="191"/>
      <c r="I201" s="191"/>
      <c r="J201" s="191"/>
      <c r="K201" s="191"/>
      <c r="L201" s="191"/>
      <c r="M201" s="191"/>
      <c r="N201" s="191"/>
      <c r="O201" s="191"/>
      <c r="P201" s="191"/>
      <c r="Q201" s="191"/>
      <c r="R201" s="191"/>
      <c r="S201" s="191"/>
      <c r="T201" s="191"/>
      <c r="U201" s="191"/>
      <c r="V201" s="191"/>
      <c r="W201" s="191"/>
      <c r="X201" s="191"/>
      <c r="Y201" s="191"/>
      <c r="Z201" s="191"/>
    </row>
    <row r="202" ht="12.0" customHeight="1">
      <c r="A202" s="191"/>
      <c r="B202" s="191"/>
      <c r="C202" s="191"/>
      <c r="D202" s="191"/>
      <c r="E202" s="191"/>
      <c r="F202" s="191"/>
      <c r="G202" s="191"/>
      <c r="H202" s="191"/>
      <c r="I202" s="191"/>
      <c r="J202" s="191"/>
      <c r="K202" s="191"/>
      <c r="L202" s="191"/>
      <c r="M202" s="191"/>
      <c r="N202" s="191"/>
      <c r="O202" s="191"/>
      <c r="P202" s="191"/>
      <c r="Q202" s="191"/>
      <c r="R202" s="191"/>
      <c r="S202" s="191"/>
      <c r="T202" s="191"/>
      <c r="U202" s="191"/>
      <c r="V202" s="191"/>
      <c r="W202" s="191"/>
      <c r="X202" s="191"/>
      <c r="Y202" s="191"/>
      <c r="Z202" s="191"/>
    </row>
    <row r="203" ht="12.0" customHeight="1">
      <c r="A203" s="191"/>
      <c r="B203" s="191"/>
      <c r="C203" s="191"/>
      <c r="D203" s="191"/>
      <c r="E203" s="191"/>
      <c r="F203" s="191"/>
      <c r="G203" s="191"/>
      <c r="H203" s="191"/>
      <c r="I203" s="191"/>
      <c r="J203" s="191"/>
      <c r="K203" s="191"/>
      <c r="L203" s="191"/>
      <c r="M203" s="191"/>
      <c r="N203" s="191"/>
      <c r="O203" s="191"/>
      <c r="P203" s="191"/>
      <c r="Q203" s="191"/>
      <c r="R203" s="191"/>
      <c r="S203" s="191"/>
      <c r="T203" s="191"/>
      <c r="U203" s="191"/>
      <c r="V203" s="191"/>
      <c r="W203" s="191"/>
      <c r="X203" s="191"/>
      <c r="Y203" s="191"/>
      <c r="Z203" s="191"/>
    </row>
    <row r="204" ht="12.0" customHeight="1">
      <c r="A204" s="191"/>
      <c r="B204" s="191"/>
      <c r="C204" s="191"/>
      <c r="D204" s="191"/>
      <c r="E204" s="191"/>
      <c r="F204" s="191"/>
      <c r="G204" s="191"/>
      <c r="H204" s="191"/>
      <c r="I204" s="191"/>
      <c r="J204" s="191"/>
      <c r="K204" s="191"/>
      <c r="L204" s="191"/>
      <c r="M204" s="191"/>
      <c r="N204" s="191"/>
      <c r="O204" s="191"/>
      <c r="P204" s="191"/>
      <c r="Q204" s="191"/>
      <c r="R204" s="191"/>
      <c r="S204" s="191"/>
      <c r="T204" s="191"/>
      <c r="U204" s="191"/>
      <c r="V204" s="191"/>
      <c r="W204" s="191"/>
      <c r="X204" s="191"/>
      <c r="Y204" s="191"/>
      <c r="Z204" s="191"/>
    </row>
    <row r="205" ht="12.0" customHeight="1">
      <c r="A205" s="191"/>
      <c r="B205" s="191"/>
      <c r="C205" s="191"/>
      <c r="D205" s="191"/>
      <c r="E205" s="191"/>
      <c r="F205" s="191"/>
      <c r="G205" s="191"/>
      <c r="H205" s="191"/>
      <c r="I205" s="191"/>
      <c r="J205" s="191"/>
      <c r="K205" s="191"/>
      <c r="L205" s="191"/>
      <c r="M205" s="191"/>
      <c r="N205" s="191"/>
      <c r="O205" s="191"/>
      <c r="P205" s="191"/>
      <c r="Q205" s="191"/>
      <c r="R205" s="191"/>
      <c r="S205" s="191"/>
      <c r="T205" s="191"/>
      <c r="U205" s="191"/>
      <c r="V205" s="191"/>
      <c r="W205" s="191"/>
      <c r="X205" s="191"/>
      <c r="Y205" s="191"/>
      <c r="Z205" s="191"/>
    </row>
    <row r="206" ht="12.0" customHeight="1">
      <c r="A206" s="191"/>
      <c r="B206" s="191"/>
      <c r="C206" s="191"/>
      <c r="D206" s="191"/>
      <c r="E206" s="191"/>
      <c r="F206" s="191"/>
      <c r="G206" s="191"/>
      <c r="H206" s="191"/>
      <c r="I206" s="191"/>
      <c r="J206" s="191"/>
      <c r="K206" s="191"/>
      <c r="L206" s="191"/>
      <c r="M206" s="191"/>
      <c r="N206" s="191"/>
      <c r="O206" s="191"/>
      <c r="P206" s="191"/>
      <c r="Q206" s="191"/>
      <c r="R206" s="191"/>
      <c r="S206" s="191"/>
      <c r="T206" s="191"/>
      <c r="U206" s="191"/>
      <c r="V206" s="191"/>
      <c r="W206" s="191"/>
      <c r="X206" s="191"/>
      <c r="Y206" s="191"/>
      <c r="Z206" s="191"/>
    </row>
    <row r="207" ht="12.0" customHeight="1">
      <c r="A207" s="191"/>
      <c r="B207" s="191"/>
      <c r="C207" s="191"/>
      <c r="D207" s="191"/>
      <c r="E207" s="191"/>
      <c r="F207" s="191"/>
      <c r="G207" s="191"/>
      <c r="H207" s="191"/>
      <c r="I207" s="191"/>
      <c r="J207" s="191"/>
      <c r="K207" s="191"/>
      <c r="L207" s="191"/>
      <c r="M207" s="191"/>
      <c r="N207" s="191"/>
      <c r="O207" s="191"/>
      <c r="P207" s="191"/>
      <c r="Q207" s="191"/>
      <c r="R207" s="191"/>
      <c r="S207" s="191"/>
      <c r="T207" s="191"/>
      <c r="U207" s="191"/>
      <c r="V207" s="191"/>
      <c r="W207" s="191"/>
      <c r="X207" s="191"/>
      <c r="Y207" s="191"/>
      <c r="Z207" s="191"/>
    </row>
    <row r="208" ht="12.0" customHeight="1">
      <c r="A208" s="191"/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91"/>
      <c r="Y208" s="191"/>
      <c r="Z208" s="191"/>
    </row>
    <row r="209" ht="12.0" customHeight="1">
      <c r="A209" s="191"/>
      <c r="B209" s="191"/>
      <c r="C209" s="191"/>
      <c r="D209" s="191"/>
      <c r="E209" s="191"/>
      <c r="F209" s="191"/>
      <c r="G209" s="191"/>
      <c r="H209" s="191"/>
      <c r="I209" s="191"/>
      <c r="J209" s="191"/>
      <c r="K209" s="191"/>
      <c r="L209" s="191"/>
      <c r="M209" s="191"/>
      <c r="N209" s="191"/>
      <c r="O209" s="191"/>
      <c r="P209" s="191"/>
      <c r="Q209" s="191"/>
      <c r="R209" s="191"/>
      <c r="S209" s="191"/>
      <c r="T209" s="191"/>
      <c r="U209" s="191"/>
      <c r="V209" s="191"/>
      <c r="W209" s="191"/>
      <c r="X209" s="191"/>
      <c r="Y209" s="191"/>
      <c r="Z209" s="191"/>
    </row>
    <row r="210" ht="12.0" customHeight="1">
      <c r="A210" s="191"/>
      <c r="B210" s="191"/>
      <c r="C210" s="191"/>
      <c r="D210" s="191"/>
      <c r="E210" s="191"/>
      <c r="F210" s="191"/>
      <c r="G210" s="191"/>
      <c r="H210" s="191"/>
      <c r="I210" s="191"/>
      <c r="J210" s="191"/>
      <c r="K210" s="191"/>
      <c r="L210" s="191"/>
      <c r="M210" s="191"/>
      <c r="N210" s="191"/>
      <c r="O210" s="191"/>
      <c r="P210" s="191"/>
      <c r="Q210" s="191"/>
      <c r="R210" s="191"/>
      <c r="S210" s="191"/>
      <c r="T210" s="191"/>
      <c r="U210" s="191"/>
      <c r="V210" s="191"/>
      <c r="W210" s="191"/>
      <c r="X210" s="191"/>
      <c r="Y210" s="191"/>
      <c r="Z210" s="191"/>
    </row>
    <row r="211" ht="12.0" customHeight="1">
      <c r="A211" s="191"/>
      <c r="B211" s="191"/>
      <c r="C211" s="191"/>
      <c r="D211" s="191"/>
      <c r="E211" s="191"/>
      <c r="F211" s="191"/>
      <c r="G211" s="191"/>
      <c r="H211" s="191"/>
      <c r="I211" s="191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</row>
    <row r="212" ht="12.0" customHeight="1">
      <c r="A212" s="191"/>
      <c r="B212" s="191"/>
      <c r="C212" s="191"/>
      <c r="D212" s="191"/>
      <c r="E212" s="191"/>
      <c r="F212" s="191"/>
      <c r="G212" s="191"/>
      <c r="H212" s="191"/>
      <c r="I212" s="191"/>
      <c r="J212" s="191"/>
      <c r="K212" s="191"/>
      <c r="L212" s="191"/>
      <c r="M212" s="191"/>
      <c r="N212" s="191"/>
      <c r="O212" s="191"/>
      <c r="P212" s="191"/>
      <c r="Q212" s="191"/>
      <c r="R212" s="191"/>
      <c r="S212" s="191"/>
      <c r="T212" s="191"/>
      <c r="U212" s="191"/>
      <c r="V212" s="191"/>
      <c r="W212" s="191"/>
      <c r="X212" s="191"/>
      <c r="Y212" s="191"/>
      <c r="Z212" s="191"/>
    </row>
    <row r="213" ht="12.0" customHeight="1">
      <c r="A213" s="191"/>
      <c r="B213" s="191"/>
      <c r="C213" s="191"/>
      <c r="D213" s="191"/>
      <c r="E213" s="191"/>
      <c r="F213" s="191"/>
      <c r="G213" s="191"/>
      <c r="H213" s="191"/>
      <c r="I213" s="191"/>
      <c r="J213" s="191"/>
      <c r="K213" s="191"/>
      <c r="L213" s="191"/>
      <c r="M213" s="191"/>
      <c r="N213" s="191"/>
      <c r="O213" s="191"/>
      <c r="P213" s="191"/>
      <c r="Q213" s="191"/>
      <c r="R213" s="191"/>
      <c r="S213" s="191"/>
      <c r="T213" s="191"/>
      <c r="U213" s="191"/>
      <c r="V213" s="191"/>
      <c r="W213" s="191"/>
      <c r="X213" s="191"/>
      <c r="Y213" s="191"/>
      <c r="Z213" s="191"/>
    </row>
    <row r="214" ht="12.0" customHeight="1">
      <c r="A214" s="191"/>
      <c r="B214" s="191"/>
      <c r="C214" s="191"/>
      <c r="D214" s="191"/>
      <c r="E214" s="191"/>
      <c r="F214" s="191"/>
      <c r="G214" s="191"/>
      <c r="H214" s="191"/>
      <c r="I214" s="191"/>
      <c r="J214" s="191"/>
      <c r="K214" s="191"/>
      <c r="L214" s="191"/>
      <c r="M214" s="191"/>
      <c r="N214" s="191"/>
      <c r="O214" s="191"/>
      <c r="P214" s="191"/>
      <c r="Q214" s="191"/>
      <c r="R214" s="191"/>
      <c r="S214" s="191"/>
      <c r="T214" s="191"/>
      <c r="U214" s="191"/>
      <c r="V214" s="191"/>
      <c r="W214" s="191"/>
      <c r="X214" s="191"/>
      <c r="Y214" s="191"/>
      <c r="Z214" s="191"/>
    </row>
    <row r="215" ht="12.0" customHeight="1">
      <c r="A215" s="191"/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91"/>
      <c r="Y215" s="191"/>
      <c r="Z215" s="191"/>
    </row>
    <row r="216" ht="12.0" customHeight="1">
      <c r="A216" s="191"/>
      <c r="B216" s="191"/>
      <c r="C216" s="191"/>
      <c r="D216" s="191"/>
      <c r="E216" s="191"/>
      <c r="F216" s="191"/>
      <c r="G216" s="191"/>
      <c r="H216" s="191"/>
      <c r="I216" s="191"/>
      <c r="J216" s="191"/>
      <c r="K216" s="191"/>
      <c r="L216" s="191"/>
      <c r="M216" s="191"/>
      <c r="N216" s="191"/>
      <c r="O216" s="191"/>
      <c r="P216" s="191"/>
      <c r="Q216" s="191"/>
      <c r="R216" s="191"/>
      <c r="S216" s="191"/>
      <c r="T216" s="191"/>
      <c r="U216" s="191"/>
      <c r="V216" s="191"/>
      <c r="W216" s="191"/>
      <c r="X216" s="191"/>
      <c r="Y216" s="191"/>
      <c r="Z216" s="191"/>
    </row>
    <row r="217" ht="12.0" customHeight="1">
      <c r="A217" s="191"/>
      <c r="B217" s="191"/>
      <c r="C217" s="191"/>
      <c r="D217" s="191"/>
      <c r="E217" s="191"/>
      <c r="F217" s="191"/>
      <c r="G217" s="191"/>
      <c r="H217" s="191"/>
      <c r="I217" s="191"/>
      <c r="J217" s="191"/>
      <c r="K217" s="191"/>
      <c r="L217" s="191"/>
      <c r="M217" s="191"/>
      <c r="N217" s="191"/>
      <c r="O217" s="191"/>
      <c r="P217" s="191"/>
      <c r="Q217" s="191"/>
      <c r="R217" s="191"/>
      <c r="S217" s="191"/>
      <c r="T217" s="191"/>
      <c r="U217" s="191"/>
      <c r="V217" s="191"/>
      <c r="W217" s="191"/>
      <c r="X217" s="191"/>
      <c r="Y217" s="191"/>
      <c r="Z217" s="191"/>
    </row>
    <row r="218" ht="12.0" customHeight="1">
      <c r="A218" s="191"/>
      <c r="B218" s="191"/>
      <c r="C218" s="191"/>
      <c r="D218" s="191"/>
      <c r="E218" s="191"/>
      <c r="F218" s="191"/>
      <c r="G218" s="191"/>
      <c r="H218" s="191"/>
      <c r="I218" s="191"/>
      <c r="J218" s="191"/>
      <c r="K218" s="191"/>
      <c r="L218" s="191"/>
      <c r="M218" s="191"/>
      <c r="N218" s="191"/>
      <c r="O218" s="191"/>
      <c r="P218" s="191"/>
      <c r="Q218" s="191"/>
      <c r="R218" s="191"/>
      <c r="S218" s="191"/>
      <c r="T218" s="191"/>
      <c r="U218" s="191"/>
      <c r="V218" s="191"/>
      <c r="W218" s="191"/>
      <c r="X218" s="191"/>
      <c r="Y218" s="191"/>
      <c r="Z218" s="191"/>
    </row>
    <row r="219" ht="12.0" customHeight="1">
      <c r="A219" s="191"/>
      <c r="B219" s="191"/>
      <c r="C219" s="191"/>
      <c r="D219" s="191"/>
      <c r="E219" s="191"/>
      <c r="F219" s="191"/>
      <c r="G219" s="191"/>
      <c r="H219" s="191"/>
      <c r="I219" s="191"/>
      <c r="J219" s="191"/>
      <c r="K219" s="191"/>
      <c r="L219" s="191"/>
      <c r="M219" s="191"/>
      <c r="N219" s="191"/>
      <c r="O219" s="191"/>
      <c r="P219" s="191"/>
      <c r="Q219" s="191"/>
      <c r="R219" s="191"/>
      <c r="S219" s="191"/>
      <c r="T219" s="191"/>
      <c r="U219" s="191"/>
      <c r="V219" s="191"/>
      <c r="W219" s="191"/>
      <c r="X219" s="191"/>
      <c r="Y219" s="191"/>
      <c r="Z219" s="191"/>
    </row>
    <row r="220" ht="12.0" customHeight="1">
      <c r="A220" s="191"/>
      <c r="B220" s="191"/>
      <c r="C220" s="191"/>
      <c r="D220" s="191"/>
      <c r="E220" s="191"/>
      <c r="F220" s="191"/>
      <c r="G220" s="191"/>
      <c r="H220" s="191"/>
      <c r="I220" s="191"/>
      <c r="J220" s="191"/>
      <c r="K220" s="191"/>
      <c r="L220" s="191"/>
      <c r="M220" s="191"/>
      <c r="N220" s="191"/>
      <c r="O220" s="191"/>
      <c r="P220" s="191"/>
      <c r="Q220" s="191"/>
      <c r="R220" s="191"/>
      <c r="S220" s="191"/>
      <c r="T220" s="191"/>
      <c r="U220" s="191"/>
      <c r="V220" s="191"/>
      <c r="W220" s="191"/>
      <c r="X220" s="191"/>
      <c r="Y220" s="191"/>
      <c r="Z220" s="191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4">
    <mergeCell ref="A1:H1"/>
    <mergeCell ref="A7:G7"/>
    <mergeCell ref="A8:G8"/>
    <mergeCell ref="A9:G9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2017-04-19T09:28:32Z</dcterms:created>
  <dc:creator>Lenovo</dc:creator>
</cp:coreProperties>
</file>